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usjn-srv12\Korisnici\kkralj\PODACI\NK GUME\2022-08_Gume\3._Zasebne_nabave\6._Zasebna_nabava_zima 2024\10. Zamjena modela\l. zamjena modela\"/>
    </mc:Choice>
  </mc:AlternateContent>
  <xr:revisionPtr revIDLastSave="0" documentId="13_ncr:1_{369B9C9A-97C5-49CE-8113-6ED5421502DD}" xr6:coauthVersionLast="47" xr6:coauthVersionMax="47" xr10:uidLastSave="{00000000-0000-0000-0000-000000000000}"/>
  <bookViews>
    <workbookView xWindow="-108" yWindow="-108" windowWidth="23256" windowHeight="12456" firstSheet="1"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PNEUMATICI'!$B$6:$AJ$6</definedName>
    <definedName name="_xlnm._FilterDatabase" localSheetId="3" hidden="1">'3. ZAMJENA'!$C$6:$H$24</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ZAMJENA'!$A$1:$H$24</definedName>
    <definedName name="_xlnm.Print_Area" localSheetId="4">'4. ČUVANJE'!$A$1:$H$17</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 i="9" l="1"/>
  <c r="X11" i="9"/>
  <c r="H9" i="7"/>
  <c r="H10" i="7"/>
  <c r="H11" i="7"/>
  <c r="H12" i="7"/>
  <c r="H13" i="7"/>
  <c r="H14" i="7"/>
  <c r="H15" i="7"/>
  <c r="H16" i="7"/>
  <c r="H17" i="7"/>
  <c r="H22" i="6"/>
  <c r="H21" i="6"/>
  <c r="H18" i="6"/>
  <c r="H17" i="6"/>
  <c r="H14" i="6"/>
  <c r="H13" i="6"/>
  <c r="H10" i="6"/>
  <c r="H9" i="6"/>
  <c r="H8" i="7"/>
  <c r="H24" i="6"/>
  <c r="H23" i="6"/>
  <c r="H20" i="6"/>
  <c r="H19" i="6"/>
  <c r="H16" i="6"/>
  <c r="H15" i="6"/>
  <c r="H12" i="6"/>
  <c r="H11" i="6"/>
  <c r="H8" i="6"/>
  <c r="H18" i="7" l="1"/>
  <c r="D11" i="8" s="1"/>
  <c r="H25" i="6"/>
  <c r="D10" i="8" s="1"/>
  <c r="X9" i="9"/>
  <c r="X8" i="9"/>
  <c r="X12" i="9" l="1"/>
  <c r="D9" i="8"/>
  <c r="AJ9" i="1" l="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8" i="1" l="1"/>
  <c r="AJ69" i="1" s="1"/>
  <c r="D8" i="8" s="1"/>
  <c r="D12" i="8" l="1"/>
  <c r="D13" i="8" l="1"/>
  <c r="D14" i="8" s="1"/>
</calcChain>
</file>

<file path=xl/sharedStrings.xml><?xml version="1.0" encoding="utf-8"?>
<sst xmlns="http://schemas.openxmlformats.org/spreadsheetml/2006/main" count="1134" uniqueCount="274">
  <si>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</si>
  <si>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</si>
  <si>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</si>
  <si>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</si>
  <si>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</si>
  <si>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</si>
  <si>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</si>
  <si>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</si>
  <si>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</si>
  <si>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</si>
  <si>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</si>
  <si>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</si>
  <si>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</si>
  <si>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</si>
  <si>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</si>
  <si>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</si>
  <si>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</si>
  <si>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</si>
  <si>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</si>
  <si>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</si>
  <si>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</si>
  <si>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</si>
  <si>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</si>
  <si>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</si>
  <si>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</si>
  <si>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</si>
  <si>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</si>
  <si>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</si>
  <si>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</si>
  <si>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</si>
  <si>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</si>
  <si>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</si>
  <si>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</si>
  <si>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</si>
  <si>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</si>
  <si>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</si>
  <si>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</si>
  <si>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Izuzetak su kategorija vozila L (motocikli i moped) te ponuditelj na radnom listu troškovnika za navedenu kategoriju obavezno ispunjava sljedeće stupce troškovnika: „PROIZVOĐAČ PNEUMATIKA“ i „MODEL PNEUMATIKA“.</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</si>
  <si>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</si>
  <si>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</si>
  <si>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</si>
  <si>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</si>
  <si>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</si>
  <si>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</si>
  <si>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Proizvođač: Continetal, model pneumatika: ContiPremiumContact, ContiWinterContact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</si>
  <si>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</si>
  <si>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</si>
  <si>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</si>
  <si>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</si>
  <si>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</si>
  <si>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</si>
  <si>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</si>
  <si>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</si>
  <si>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</si>
  <si>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</si>
  <si>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</si>
  <si>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</si>
  <si>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</si>
  <si>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</si>
  <si>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</si>
  <si>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</si>
  <si>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</si>
  <si>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</si>
  <si>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</si>
  <si>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</si>
  <si>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</si>
  <si>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</si>
  <si>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</si>
  <si>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</si>
  <si>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</si>
  <si>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</si>
  <si>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R18</t>
  </si>
  <si>
    <t>R17</t>
  </si>
  <si>
    <t>MOTOCIKL</t>
  </si>
  <si>
    <t>R14</t>
  </si>
  <si>
    <t>R16</t>
  </si>
  <si>
    <t>R19</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</si>
  <si>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</si>
  <si>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</si>
  <si>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</si>
  <si>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Kategorije od 1-8 obuhvaćaju nabavu pneumatika za:</t>
  </si>
  <si>
    <t>Sve gume u troškovnicima su radijalne konstrukcije osim ako drukčije nije navedeno u pojedinačnim ćelijama stupca „Promjer“.</t>
  </si>
  <si>
    <t>VRSTA VOZILA</t>
  </si>
  <si>
    <t>34(11*33)</t>
  </si>
  <si>
    <t>PNEUMATICI</t>
  </si>
  <si>
    <t>MOTOCIKLI</t>
  </si>
  <si>
    <t xml:space="preserve"> KOLIČINA (kom)</t>
  </si>
  <si>
    <t>OSOVINA</t>
  </si>
  <si>
    <t>DODATNA ZNAČAJKA</t>
  </si>
  <si>
    <t>PREDNJA</t>
  </si>
  <si>
    <t>ZADNJA</t>
  </si>
  <si>
    <t>22 (8*21)</t>
  </si>
  <si>
    <t>R12</t>
  </si>
  <si>
    <t>R16C</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</si>
  <si>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</si>
  <si>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1.1.</t>
  </si>
  <si>
    <t>1.2.</t>
  </si>
  <si>
    <t>1.3.</t>
  </si>
  <si>
    <t>1.4.</t>
  </si>
  <si>
    <t>1.5.</t>
  </si>
  <si>
    <t>1.6.</t>
  </si>
  <si>
    <t>1.7.</t>
  </si>
  <si>
    <t>1.8.</t>
  </si>
  <si>
    <t>1.9.</t>
  </si>
  <si>
    <t>1.10.</t>
  </si>
  <si>
    <t>1.11.</t>
  </si>
  <si>
    <t>1.12.</t>
  </si>
  <si>
    <t>1.13.</t>
  </si>
  <si>
    <t>1.14.</t>
  </si>
  <si>
    <t>1.15.</t>
  </si>
  <si>
    <t>1.16.</t>
  </si>
  <si>
    <t>1.17.</t>
  </si>
  <si>
    <t>Prilog 4</t>
  </si>
  <si>
    <t>Troškovnici za Kategorije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</si>
  <si>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</si>
  <si>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08/2022 -        6. zasebna nabava</t>
  </si>
  <si>
    <t xml:space="preserve">TROŠKOVNIK ZA KATEGORIJU 8 </t>
  </si>
  <si>
    <t xml:space="preserve">TROŠKOVNIK ZA KATEGORIJU 8 - MOTOCIKLI </t>
  </si>
  <si>
    <t>Ev.br.: 08/2022 -         6. zasebna nabava</t>
  </si>
  <si>
    <t>TROŠKOVNIK ZA KATEGORIJU 8 - ZAMJENA PNEUMATIKA</t>
  </si>
  <si>
    <t>TROŠKOVNIK ZA KATEGORIJU 8 - ČUVANJE PNEUMATIKA</t>
  </si>
  <si>
    <t>Ev.br.: 08/2022 -      6. zasebna nabava</t>
  </si>
  <si>
    <t>TROŠKOVNIK ZA KATEGORIJU 8 - REKAPITULACIJA</t>
  </si>
  <si>
    <t>Ev.br.: 08/2022 - 6. zasebna nabava</t>
  </si>
  <si>
    <t>8.1.1.</t>
  </si>
  <si>
    <t>OSOBNO</t>
  </si>
  <si>
    <t>R13</t>
  </si>
  <si>
    <t>8.1.2.</t>
  </si>
  <si>
    <t>ZIMSKA</t>
  </si>
  <si>
    <t>D</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</si>
  <si>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</si>
  <si>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</si>
  <si>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</si>
  <si>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</si>
  <si>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</si>
  <si>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</si>
  <si>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</si>
  <si>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</si>
  <si>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</si>
  <si>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</si>
  <si>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</si>
  <si>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</si>
  <si>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</si>
  <si>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</si>
  <si>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</si>
  <si>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</si>
  <si>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</si>
  <si>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</si>
  <si>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</si>
  <si>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</si>
  <si>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</si>
  <si>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</si>
  <si>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</si>
  <si>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</si>
  <si>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</si>
  <si>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</si>
  <si>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</si>
  <si>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</si>
  <si>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</si>
  <si>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</si>
  <si>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</si>
  <si>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8.2.34.</t>
  </si>
  <si>
    <t>TERENSKO</t>
  </si>
  <si>
    <t>8.2.35.</t>
  </si>
  <si>
    <t>8.2.36.</t>
  </si>
  <si>
    <t>8.2.37.</t>
  </si>
  <si>
    <t>8.2.38.</t>
  </si>
  <si>
    <t>8.2.39.</t>
  </si>
  <si>
    <t>8.2.40.</t>
  </si>
  <si>
    <t>8.2.41.</t>
  </si>
  <si>
    <t>8.2.42.</t>
  </si>
  <si>
    <t>8.2.43.</t>
  </si>
  <si>
    <t>8.3.44.</t>
  </si>
  <si>
    <t>TERETNO</t>
  </si>
  <si>
    <t>8.3.45.</t>
  </si>
  <si>
    <t>E</t>
  </si>
  <si>
    <t>8.3.46.</t>
  </si>
  <si>
    <t>8.3.47.</t>
  </si>
  <si>
    <t>107/105</t>
  </si>
  <si>
    <t>8.3.48.</t>
  </si>
  <si>
    <t>8.3.49.</t>
  </si>
  <si>
    <t>8.3.50.</t>
  </si>
  <si>
    <t>8.3.51.</t>
  </si>
  <si>
    <t>8.3.52.</t>
  </si>
  <si>
    <t>109/107</t>
  </si>
  <si>
    <t>8.3.53.</t>
  </si>
  <si>
    <t>8.3.54.</t>
  </si>
  <si>
    <t>8.3.55.</t>
  </si>
  <si>
    <t>8.3.56.</t>
  </si>
  <si>
    <t>8.3.57.</t>
  </si>
  <si>
    <t>8.3.58.</t>
  </si>
  <si>
    <t>8.3.59.</t>
  </si>
  <si>
    <t>8.3.60.</t>
  </si>
  <si>
    <t>8.3.61.</t>
  </si>
  <si>
    <t>115/113</t>
  </si>
  <si>
    <t>TL</t>
  </si>
  <si>
    <t>KOMBI</t>
  </si>
  <si>
    <t>SUV/4x4</t>
  </si>
  <si>
    <t>121/120</t>
  </si>
  <si>
    <t>v5_08082024.</t>
  </si>
  <si>
    <t>PETLAS</t>
  </si>
  <si>
    <t>PETLAS 175/70 R13 MULTI ACTION PT565 82T AS</t>
  </si>
  <si>
    <t>KUMHO</t>
  </si>
  <si>
    <t>KUMHO 165/65 R14 WP52 79T</t>
  </si>
  <si>
    <t>PETLAS 165/70 R14 SNOWMASTER 2 81T</t>
  </si>
  <si>
    <t>PETLAS 175/65 R14 SNOWMASTER 2 82T</t>
  </si>
  <si>
    <t>KLEBER</t>
  </si>
  <si>
    <t>KLEBER 175/65 R15 KRISALP HP3 84T</t>
  </si>
  <si>
    <t>MAXXIS</t>
  </si>
  <si>
    <t>CONTINENTAL</t>
  </si>
  <si>
    <t>CONTINENTAL 175/80 R14 WINTERCONTACT TS860 88T</t>
  </si>
  <si>
    <t>PETLAS 185/60 R14 SNOWMASTER 2 82H</t>
  </si>
  <si>
    <t>PETLAS 185/65 R15 SNOWMASTER 2 88H</t>
  </si>
  <si>
    <t>PETLAS 185/70 R14 SNOWMASTER 2 88T</t>
  </si>
  <si>
    <t>BRIDGESTONE</t>
  </si>
  <si>
    <t>BRIDGESTONE 195/60 R15 BLIZZAK LM005 88H</t>
  </si>
  <si>
    <t>PETLAS 195/60 R15 SNOWMASTER 2 88H</t>
  </si>
  <si>
    <t>PETLAS 195/65 R15 SNOWMASTER 2 91H</t>
  </si>
  <si>
    <t>IMPERIAL</t>
  </si>
  <si>
    <t>BRIDGESTONE 205/55 R16 BLIZZAK LM005 91H</t>
  </si>
  <si>
    <t>PETLAS 205/55 R16 SNOWMASTER 2 91H</t>
  </si>
  <si>
    <t>KUMHO 205/55 R16 WP52</t>
  </si>
  <si>
    <t>PETLAS 205/60 R16 SNOWMASTER 2 96H</t>
  </si>
  <si>
    <t>KLEBER 205/65 R16 C TRANSALP 2+ 107/105T</t>
  </si>
  <si>
    <t>MAXXIS 205/75 R16 WL2 110R</t>
  </si>
  <si>
    <t xml:space="preserve">PETLAS 245/40 R19 SNOWMASTER 2 SPORT 98V </t>
  </si>
  <si>
    <t>BRIDGESTONE 255/70 R16 DUELER ALL TERRAIN A/T 002 111T</t>
  </si>
  <si>
    <t>NOKIAN</t>
  </si>
  <si>
    <t>NOKIAN TYRES 225/75 R16 C SNOWPROOF C 121/120R</t>
  </si>
  <si>
    <t>MAXXIS 235/65 R18 WP6 SUV 110H</t>
  </si>
  <si>
    <t>PETLAS 255/55 R19 EXPLERO WINTER W671 111V</t>
  </si>
  <si>
    <t>PETLAS 255/70 R16 EXPLERO WINTER W671 111T</t>
  </si>
  <si>
    <t>BRIDGESTONE 265/70 R17 BLIZZAK DM-V3 115R</t>
  </si>
  <si>
    <t>FIRESTONE</t>
  </si>
  <si>
    <t>KUMHO 205/75 R16 C CW51 110R</t>
  </si>
  <si>
    <t>MICHELIN</t>
  </si>
  <si>
    <t xml:space="preserve">NOKIAN </t>
  </si>
  <si>
    <t>MAXXIS 225/75 R16 C WL2 118R</t>
  </si>
  <si>
    <t>DUNLOP</t>
  </si>
  <si>
    <t>DUNLOP 215/60 R17 C SP WINTER SPORT 3D 104H</t>
  </si>
  <si>
    <t>DUNLOP 110/80 ZR18 SPORTMAX GPR300 58W</t>
  </si>
  <si>
    <t>W</t>
  </si>
  <si>
    <t>DUNLOP 150/70 R17 SPORTMAX GPR300 69W</t>
  </si>
  <si>
    <t>DUNLOP 120/70 ZR17 SPORTMAX ROADSMART III SP 58W</t>
  </si>
  <si>
    <t>DUNLOP 180/55 ZR17 SPORTMAX ROADSMART III SP 73W</t>
  </si>
  <si>
    <t>PETLAS 185/60 R15 SNOWMASTER 2 88H</t>
  </si>
  <si>
    <t xml:space="preserve">PETLAS 185/65 R15 SNOWMASTER 2 92H </t>
  </si>
  <si>
    <t xml:space="preserve">KLEBER 195/65 R15 KRISALP HP3 95T </t>
  </si>
  <si>
    <t xml:space="preserve">IMPERIAL 195/70 R15 SNOWDRAGON HP 97T </t>
  </si>
  <si>
    <t xml:space="preserve">PETLAS 205/55 R17 SNOWMASTER 2 SPORT 95V </t>
  </si>
  <si>
    <t xml:space="preserve">PETLAS 215/55 R17 SNOWMASTER 2 SPORT 98V </t>
  </si>
  <si>
    <t xml:space="preserve">PETLAS 215/60 R16 SNOWMASTER 2 SPORT 99H </t>
  </si>
  <si>
    <t xml:space="preserve">PETLAS 225/50 R17 SNOWMASTER 2 SPORT 98V </t>
  </si>
  <si>
    <t xml:space="preserve">PETLAS 225/55 R17 SNOWMASTER 2 SPORT 101V </t>
  </si>
  <si>
    <t xml:space="preserve">PETLAS 215/65 R16 SNOWMASTER 2 SPORT 102H </t>
  </si>
  <si>
    <t xml:space="preserve">PETLAS 215/70 R16 EXPLERO WINTER W671 104H </t>
  </si>
  <si>
    <t xml:space="preserve">PETLAS 265/65 R17 EXPLERO WINTER W671 116H </t>
  </si>
  <si>
    <t>FIRESTONE 205/65 R15 C VANHAWK 2 WINTER 102T</t>
  </si>
  <si>
    <t>MAXXIS 205/65 R16 C WL2 107/105T</t>
  </si>
  <si>
    <t>MICHELIN 225/75 R16 C AGILIS ALPIN 121R</t>
  </si>
  <si>
    <t xml:space="preserve">PETLAS 235/55 R17 EXPLERO WINTER W671 103V </t>
  </si>
  <si>
    <t>MAXXIS 215/65 R16 C WL2 109/107T</t>
  </si>
  <si>
    <t>MAXXIS 215/70 R15 C WL2 109/107R</t>
  </si>
  <si>
    <t>NEXENTIRE</t>
  </si>
  <si>
    <t>NEXENTIRE 225/65 R16 C WINGUARD WT1 112R</t>
  </si>
  <si>
    <t>BRIDGESTONE 175/70 R14 BLIZZAK LM005 84T</t>
  </si>
  <si>
    <t xml:space="preserve">PETLAS 245/65 R17 EXPLERO WINTER W671 111H </t>
  </si>
  <si>
    <t>MAXXIS 205/70 R15 C WL2 106/104R</t>
  </si>
  <si>
    <t>MAXXIS 195/75 R16 C WL2 107R</t>
  </si>
  <si>
    <t>MAXXIS 215/75 R16 C WL2 113R</t>
  </si>
  <si>
    <t>NOKIAN 225/50 R17 SNOWPROOF 2 98H</t>
  </si>
  <si>
    <t>TOYO</t>
  </si>
  <si>
    <t xml:space="preserve">TOYO 235/65 R16 C OBSERVE VAN 115S </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</si>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</sst>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10"/>
      <color theme="1"/>
      <name val="Arial"/>
      <family val="2"/>
      <charset val="238"/>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1"/>
      <color theme="1"/>
      <name val="Arial"/>
      <family val="2"/>
    </font>
    <font>
      <b/>
      <sz val="11"/>
      <color theme="1"/>
      <name val="Arial"/>
      <family val="2"/>
    </font>
    <font>
      <sz val="10"/>
      <color theme="1"/>
      <name val="Times New Roman"/>
      <family val="1"/>
      <charset val="238"/>
    </font>
    <font>
      <b/>
      <sz val="14"/>
      <color theme="1"/>
      <name val="Calibri"/>
      <family val="2"/>
      <scheme val="minor"/>
    </font>
    <font>
      <b/>
      <sz val="11"/>
      <color rgb="FF000000"/>
      <name val="Arial"/>
      <family val="2"/>
      <charset val="238"/>
    </font>
    <font>
      <sz val="11"/>
      <color rgb="FF000000"/>
      <name val="Arial"/>
      <family val="2"/>
      <charset val="238"/>
    </font>
    <font>
      <sz val="11"/>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auto="1"/>
      </left>
      <right style="thin">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6" fillId="0" borderId="0"/>
  </cellStyleXfs>
  <cellXfs count="110">
    <xf numFmtId="0" fontId="0" fillId="0" borderId="0" xfId="0"/>
    <xf numFmtId="0" fontId="6" fillId="0" borderId="0" xfId="0" applyFont="1" applyAlignment="1">
      <alignment vertical="center"/>
    </xf>
    <xf numFmtId="0" fontId="0" fillId="0" borderId="0" xfId="0"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xf>
    <xf numFmtId="0" fontId="8" fillId="0" borderId="0" xfId="0" applyFont="1"/>
    <xf numFmtId="0" fontId="9" fillId="0" borderId="0" xfId="0" applyFont="1"/>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8" xfId="0" applyFill="1" applyBorder="1" applyAlignment="1">
      <alignment horizontal="center" vertical="center"/>
    </xf>
    <xf numFmtId="0" fontId="0" fillId="2" borderId="12" xfId="0" applyFill="1" applyBorder="1" applyAlignment="1">
      <alignment horizontal="center" vertical="center"/>
    </xf>
    <xf numFmtId="0" fontId="10" fillId="2" borderId="3" xfId="0" applyFont="1" applyFill="1" applyBorder="1" applyAlignment="1">
      <alignment horizontal="center" vertical="center" wrapText="1"/>
    </xf>
    <xf numFmtId="0" fontId="0" fillId="2" borderId="11" xfId="0" applyFill="1" applyBorder="1" applyAlignment="1">
      <alignment horizontal="center" vertical="center"/>
    </xf>
    <xf numFmtId="0" fontId="5" fillId="2" borderId="3" xfId="0" applyFont="1" applyFill="1" applyBorder="1" applyAlignment="1">
      <alignment horizontal="center" vertical="center" wrapText="1"/>
    </xf>
    <xf numFmtId="0" fontId="5" fillId="0" borderId="0" xfId="0" applyFont="1" applyAlignment="1">
      <alignment horizontal="justify" vertical="center"/>
    </xf>
    <xf numFmtId="0" fontId="15" fillId="0" borderId="0" xfId="0" applyFont="1"/>
    <xf numFmtId="0" fontId="5" fillId="0" borderId="0" xfId="0" applyFont="1" applyAlignment="1">
      <alignment wrapText="1"/>
    </xf>
    <xf numFmtId="0" fontId="16" fillId="0" borderId="0" xfId="0" applyFont="1" applyAlignment="1">
      <alignment horizontal="justify" vertical="center"/>
    </xf>
    <xf numFmtId="0" fontId="17" fillId="0" borderId="0" xfId="0" applyFont="1"/>
    <xf numFmtId="0" fontId="0" fillId="2" borderId="21" xfId="0" applyFill="1" applyBorder="1" applyAlignment="1">
      <alignment horizontal="center" vertical="center"/>
    </xf>
    <xf numFmtId="0" fontId="9" fillId="0" borderId="0" xfId="0" applyFont="1" applyAlignment="1">
      <alignment wrapText="1"/>
    </xf>
    <xf numFmtId="0" fontId="0" fillId="0" borderId="0" xfId="0" applyAlignment="1">
      <alignment vertical="center"/>
    </xf>
    <xf numFmtId="0" fontId="19"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9" fillId="4" borderId="6" xfId="0" applyFont="1" applyFill="1" applyBorder="1" applyAlignment="1">
      <alignment horizontal="center" vertical="center" wrapText="1"/>
    </xf>
    <xf numFmtId="0" fontId="0" fillId="2" borderId="29" xfId="0"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xf>
    <xf numFmtId="0" fontId="4" fillId="0" borderId="0" xfId="0" applyFont="1" applyAlignment="1">
      <alignment horizontal="center" vertical="center"/>
    </xf>
    <xf numFmtId="0" fontId="22" fillId="0" borderId="0" xfId="0" applyFont="1" applyAlignment="1">
      <alignment wrapText="1"/>
    </xf>
    <xf numFmtId="0" fontId="22" fillId="0" borderId="0" xfId="0" applyFont="1"/>
    <xf numFmtId="0" fontId="5" fillId="2" borderId="19" xfId="0" applyFont="1" applyFill="1" applyBorder="1" applyAlignment="1">
      <alignment horizontal="center" vertical="center" wrapText="1"/>
    </xf>
    <xf numFmtId="0" fontId="5" fillId="2" borderId="3" xfId="0" applyFont="1" applyFill="1" applyBorder="1" applyAlignment="1">
      <alignment horizontal="center" vertical="center"/>
    </xf>
    <xf numFmtId="49" fontId="0" fillId="2" borderId="10" xfId="0" applyNumberFormat="1" applyFill="1" applyBorder="1" applyAlignment="1">
      <alignment horizontal="center"/>
    </xf>
    <xf numFmtId="0" fontId="0" fillId="0" borderId="16" xfId="0" applyBorder="1" applyAlignment="1" applyProtection="1">
      <alignment horizontal="center" vertical="center"/>
      <protection locked="0"/>
    </xf>
    <xf numFmtId="49" fontId="0" fillId="2" borderId="14" xfId="0" applyNumberFormat="1" applyFill="1" applyBorder="1" applyAlignment="1">
      <alignment horizontal="center"/>
    </xf>
    <xf numFmtId="0" fontId="0" fillId="5" borderId="12" xfId="0" applyFill="1" applyBorder="1" applyAlignment="1" applyProtection="1">
      <alignment horizontal="center" vertical="center"/>
      <protection locked="0"/>
    </xf>
    <xf numFmtId="0" fontId="0" fillId="5" borderId="17" xfId="0" applyFill="1" applyBorder="1" applyAlignment="1" applyProtection="1">
      <alignment horizontal="center" vertical="center"/>
      <protection locked="0"/>
    </xf>
    <xf numFmtId="0" fontId="23" fillId="6" borderId="23" xfId="0" applyFont="1" applyFill="1" applyBorder="1" applyAlignment="1">
      <alignment horizontal="right"/>
    </xf>
    <xf numFmtId="0" fontId="24"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xf>
    <xf numFmtId="0" fontId="5" fillId="2" borderId="25" xfId="0" applyFont="1" applyFill="1" applyBorder="1" applyAlignment="1">
      <alignment horizontal="center" vertical="center" wrapText="1"/>
    </xf>
    <xf numFmtId="0" fontId="0" fillId="2" borderId="31" xfId="0" applyFill="1" applyBorder="1" applyAlignment="1">
      <alignment horizontal="center" vertical="center"/>
    </xf>
    <xf numFmtId="0" fontId="0" fillId="2" borderId="20" xfId="0" applyFill="1" applyBorder="1" applyAlignment="1">
      <alignment horizontal="center" vertical="center"/>
    </xf>
    <xf numFmtId="3" fontId="0" fillId="2" borderId="28" xfId="0" applyNumberFormat="1" applyFill="1" applyBorder="1" applyAlignment="1">
      <alignment horizontal="center" vertical="center"/>
    </xf>
    <xf numFmtId="3" fontId="0" fillId="2" borderId="11" xfId="0" applyNumberFormat="1"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1" fontId="0" fillId="2" borderId="12" xfId="0" applyNumberFormat="1" applyFill="1" applyBorder="1" applyAlignment="1">
      <alignment horizontal="center" vertical="center"/>
    </xf>
    <xf numFmtId="0" fontId="3" fillId="0" borderId="0" xfId="0" applyFont="1"/>
    <xf numFmtId="0" fontId="3" fillId="0" borderId="0" xfId="0" applyFont="1" applyAlignment="1">
      <alignment horizontal="justify" vertical="center"/>
    </xf>
    <xf numFmtId="0" fontId="3" fillId="0" borderId="0" xfId="0" applyFont="1" applyAlignment="1">
      <alignment vertical="center" wrapText="1"/>
    </xf>
    <xf numFmtId="0" fontId="3" fillId="0" borderId="0" xfId="0" applyFont="1" applyAlignment="1">
      <alignment wrapText="1"/>
    </xf>
    <xf numFmtId="4" fontId="0" fillId="3" borderId="22" xfId="0" applyNumberFormat="1" applyFill="1" applyBorder="1" applyAlignment="1">
      <alignment horizontal="center"/>
    </xf>
    <xf numFmtId="4" fontId="11" fillId="0" borderId="10" xfId="0" applyNumberFormat="1" applyFont="1" applyBorder="1" applyAlignment="1" applyProtection="1">
      <alignment vertical="center"/>
      <protection locked="0"/>
    </xf>
    <xf numFmtId="4" fontId="11" fillId="0" borderId="14" xfId="0" applyNumberFormat="1" applyFont="1" applyBorder="1" applyAlignment="1" applyProtection="1">
      <alignment vertical="center"/>
      <protection locked="0"/>
    </xf>
    <xf numFmtId="2" fontId="0" fillId="2" borderId="10" xfId="0" applyNumberFormat="1" applyFill="1" applyBorder="1" applyAlignment="1">
      <alignment horizontal="center" vertical="center"/>
    </xf>
    <xf numFmtId="2" fontId="0" fillId="2" borderId="14" xfId="0" applyNumberFormat="1" applyFill="1" applyBorder="1" applyAlignment="1">
      <alignment horizontal="center" vertical="center"/>
    </xf>
    <xf numFmtId="2" fontId="23" fillId="6" borderId="5" xfId="0" applyNumberFormat="1" applyFont="1" applyFill="1" applyBorder="1" applyAlignment="1">
      <alignment horizontal="center" vertical="center"/>
    </xf>
    <xf numFmtId="4" fontId="11" fillId="0" borderId="10" xfId="0" applyNumberFormat="1" applyFont="1" applyBorder="1" applyAlignment="1" applyProtection="1">
      <alignment horizontal="center" vertical="center"/>
      <protection locked="0"/>
    </xf>
    <xf numFmtId="4" fontId="11" fillId="0" borderId="14" xfId="0" applyNumberFormat="1" applyFont="1" applyBorder="1" applyAlignment="1" applyProtection="1">
      <alignment horizontal="center" vertical="center"/>
      <protection locked="0"/>
    </xf>
    <xf numFmtId="2" fontId="11" fillId="0" borderId="12" xfId="0" applyNumberFormat="1" applyFont="1" applyBorder="1" applyAlignment="1" applyProtection="1">
      <alignment horizontal="center" vertical="center"/>
      <protection locked="0"/>
    </xf>
    <xf numFmtId="4" fontId="5" fillId="2" borderId="9" xfId="0" applyNumberFormat="1" applyFont="1" applyFill="1" applyBorder="1"/>
    <xf numFmtId="4" fontId="5" fillId="2" borderId="13" xfId="0" applyNumberFormat="1" applyFont="1" applyFill="1" applyBorder="1"/>
    <xf numFmtId="4" fontId="13" fillId="2" borderId="6" xfId="0" applyNumberFormat="1" applyFont="1" applyFill="1" applyBorder="1"/>
    <xf numFmtId="0" fontId="2" fillId="0" borderId="0" xfId="0" applyFont="1" applyAlignment="1">
      <alignment horizontal="justify" vertical="center"/>
    </xf>
    <xf numFmtId="0" fontId="2" fillId="0" borderId="0" xfId="0" applyFont="1" applyAlignment="1">
      <alignment vertical="center" wrapText="1"/>
    </xf>
    <xf numFmtId="0" fontId="0" fillId="0" borderId="17" xfId="0" applyBorder="1" applyAlignment="1" applyProtection="1">
      <alignment horizontal="center" vertical="center"/>
      <protection locked="0"/>
    </xf>
    <xf numFmtId="4" fontId="21" fillId="2" borderId="6" xfId="0" applyNumberFormat="1" applyFont="1" applyFill="1" applyBorder="1" applyAlignment="1">
      <alignment horizontal="center"/>
    </xf>
    <xf numFmtId="4" fontId="5" fillId="2" borderId="30" xfId="0" applyNumberFormat="1" applyFont="1" applyFill="1" applyBorder="1"/>
    <xf numFmtId="4" fontId="20" fillId="2" borderId="18" xfId="0" applyNumberFormat="1" applyFont="1" applyFill="1" applyBorder="1" applyAlignment="1">
      <alignment horizontal="center" vertical="center"/>
    </xf>
    <xf numFmtId="4" fontId="0" fillId="3" borderId="24" xfId="0" applyNumberFormat="1" applyFill="1" applyBorder="1" applyAlignment="1">
      <alignment horizontal="right"/>
    </xf>
    <xf numFmtId="0" fontId="0" fillId="7" borderId="12" xfId="0" applyFill="1" applyBorder="1" applyAlignment="1" applyProtection="1">
      <alignment horizontal="center" vertical="center"/>
      <protection locked="0"/>
    </xf>
    <xf numFmtId="0" fontId="0" fillId="7" borderId="17" xfId="0" applyFill="1" applyBorder="1" applyAlignment="1" applyProtection="1">
      <alignment horizontal="center" vertical="center"/>
      <protection locked="0"/>
    </xf>
    <xf numFmtId="4" fontId="20" fillId="2" borderId="3" xfId="0" applyNumberFormat="1" applyFont="1" applyFill="1" applyBorder="1" applyAlignment="1">
      <alignment horizontal="center" vertical="center"/>
    </xf>
    <xf numFmtId="4" fontId="20" fillId="2" borderId="14" xfId="0" applyNumberFormat="1" applyFont="1" applyFill="1" applyBorder="1" applyAlignment="1">
      <alignment horizontal="center" vertical="center"/>
    </xf>
    <xf numFmtId="4" fontId="20" fillId="2" borderId="32" xfId="0" applyNumberFormat="1" applyFont="1" applyFill="1" applyBorder="1" applyAlignment="1">
      <alignment horizontal="center" vertical="center"/>
    </xf>
    <xf numFmtId="4" fontId="20" fillId="2" borderId="12" xfId="0" applyNumberFormat="1" applyFont="1" applyFill="1" applyBorder="1" applyAlignment="1">
      <alignment horizontal="center" vertical="center"/>
    </xf>
    <xf numFmtId="4" fontId="20" fillId="2" borderId="33" xfId="0" applyNumberFormat="1"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25" xfId="0" applyFont="1" applyFill="1" applyBorder="1" applyAlignment="1">
      <alignment horizontal="center"/>
    </xf>
    <xf numFmtId="0" fontId="9" fillId="2" borderId="26" xfId="0" applyFont="1" applyFill="1" applyBorder="1" applyAlignment="1">
      <alignment horizontal="center"/>
    </xf>
    <xf numFmtId="0" fontId="9" fillId="2" borderId="27" xfId="0" applyFont="1" applyFill="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9" fillId="2" borderId="1"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19"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9" xfId="0" applyFont="1" applyFill="1" applyBorder="1" applyAlignment="1">
      <alignment horizontal="center" vertical="center"/>
    </xf>
    <xf numFmtId="0" fontId="13" fillId="2" borderId="1" xfId="0" applyFont="1" applyFill="1" applyBorder="1" applyAlignment="1">
      <alignment horizontal="right"/>
    </xf>
    <xf numFmtId="0" fontId="13" fillId="2" borderId="19" xfId="0" applyFont="1" applyFill="1" applyBorder="1" applyAlignment="1">
      <alignment horizontal="right"/>
    </xf>
    <xf numFmtId="0" fontId="26" fillId="0" borderId="12" xfId="1" applyBorder="1" applyAlignment="1" applyProtection="1">
      <alignment horizontal="center" vertical="center"/>
      <protection locked="0"/>
    </xf>
  </cellXfs>
  <cellStyles count="2">
    <cellStyle name="Normalno" xfId="0" builtinId="0"/>
    <cellStyle name="Normalno 3" xfId="1" xr:uid="{51F020FE-B775-4D0E-9C54-F97338FF6659}"/>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7BE1B1E-89A2-42DB-8BFC-7AB24E6D7B98}"/>
            </a:ext>
          </a:extLst>
        </xdr:cNvPr>
        <xdr:cNvSpPr>
          <a:spLocks noChangeAspect="1" noChangeArrowheads="1"/>
        </xdr:cNvSpPr>
      </xdr:nvSpPr>
      <xdr:spPr bwMode="auto">
        <a:xfrm>
          <a:off x="609600" y="1076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BAEED3D1-1BD2-45D9-B658-4D42675ACB8B}"/>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24" zoomScale="115" zoomScaleNormal="115" workbookViewId="0">
      <selection activeCell="B41" sqref="B41"/>
    </sheetView>
  </sheetViews>
  <sheetFormatPr defaultColWidth="9.109375" defaultRowHeight="14.4" x14ac:dyDescent="0.3"/>
  <cols>
    <col min="1" max="1" width="9.109375" style="62"/>
    <col min="2" max="2" width="122.109375" style="62" customWidth="1"/>
    <col min="3" max="5" width="9.109375" style="62"/>
    <col min="6" max="6" width="46.33203125" style="62" customWidth="1"/>
    <col min="7" max="16384" width="9.109375" style="62"/>
  </cols>
  <sheetData>
    <row r="1" spans="2:6" ht="15" thickBot="1" x14ac:dyDescent="0.35"/>
    <row r="2" spans="2:6" ht="21.6" thickBot="1" x14ac:dyDescent="0.35">
      <c r="B2" s="36" t="s">
        <v>25</v>
      </c>
    </row>
    <row r="3" spans="2:6" ht="28.8" x14ac:dyDescent="0.3">
      <c r="B3" s="63" t="s">
        <v>26</v>
      </c>
    </row>
    <row r="4" spans="2:6" x14ac:dyDescent="0.3">
      <c r="B4" s="63" t="s">
        <v>80</v>
      </c>
      <c r="F4" s="20"/>
    </row>
    <row r="5" spans="2:6" x14ac:dyDescent="0.3">
      <c r="B5" s="63" t="s">
        <v>27</v>
      </c>
      <c r="F5" s="20"/>
    </row>
    <row r="6" spans="2:6" x14ac:dyDescent="0.3">
      <c r="B6" s="63" t="s">
        <v>28</v>
      </c>
      <c r="F6" s="20"/>
    </row>
    <row r="7" spans="2:6" x14ac:dyDescent="0.3">
      <c r="B7" s="63" t="s">
        <v>30</v>
      </c>
      <c r="F7" s="20"/>
    </row>
    <row r="8" spans="2:6" x14ac:dyDescent="0.3">
      <c r="B8" s="63" t="s">
        <v>29</v>
      </c>
      <c r="F8" s="20"/>
    </row>
    <row r="9" spans="2:6" x14ac:dyDescent="0.3">
      <c r="B9" s="63"/>
      <c r="F9" s="20"/>
    </row>
    <row r="10" spans="2:6" ht="28.8" x14ac:dyDescent="0.3">
      <c r="B10" s="78" t="s">
        <v>113</v>
      </c>
    </row>
    <row r="11" spans="2:6" x14ac:dyDescent="0.3">
      <c r="B11" s="63" t="s">
        <v>31</v>
      </c>
    </row>
    <row r="12" spans="2:6" x14ac:dyDescent="0.3">
      <c r="B12" s="63" t="s">
        <v>32</v>
      </c>
    </row>
    <row r="13" spans="2:6" ht="28.8" x14ac:dyDescent="0.3">
      <c r="B13" s="79" t="s">
        <v>114</v>
      </c>
    </row>
    <row r="14" spans="2:6" x14ac:dyDescent="0.3">
      <c r="B14" s="64"/>
    </row>
    <row r="15" spans="2:6" x14ac:dyDescent="0.3">
      <c r="B15" s="64" t="s">
        <v>81</v>
      </c>
    </row>
    <row r="16" spans="2:6" x14ac:dyDescent="0.3">
      <c r="B16" s="65"/>
    </row>
    <row r="17" spans="2:6" ht="28.8" x14ac:dyDescent="0.3">
      <c r="B17" s="63" t="s">
        <v>33</v>
      </c>
      <c r="F17" s="21"/>
    </row>
    <row r="18" spans="2:6" x14ac:dyDescent="0.3">
      <c r="B18" s="22"/>
    </row>
    <row r="19" spans="2:6" x14ac:dyDescent="0.3">
      <c r="B19" s="23" t="s">
        <v>34</v>
      </c>
      <c r="F19" s="24"/>
    </row>
    <row r="20" spans="2:6" x14ac:dyDescent="0.3">
      <c r="B20" s="65"/>
    </row>
    <row r="21" spans="2:6" ht="43.2" x14ac:dyDescent="0.3">
      <c r="B21" s="23" t="s">
        <v>79</v>
      </c>
    </row>
    <row r="22" spans="2:6" x14ac:dyDescent="0.3">
      <c r="B22" s="22" t="s">
        <v>35</v>
      </c>
    </row>
    <row r="23" spans="2:6" x14ac:dyDescent="0.3">
      <c r="B23" s="23"/>
    </row>
    <row r="24" spans="2:6" ht="43.2" x14ac:dyDescent="0.3">
      <c r="B24" s="63" t="s">
        <v>36</v>
      </c>
    </row>
    <row r="25" spans="2:6" ht="28.8" x14ac:dyDescent="0.3">
      <c r="B25" s="63" t="s">
        <v>37</v>
      </c>
    </row>
    <row r="26" spans="2:6" x14ac:dyDescent="0.3">
      <c r="B26" s="63"/>
    </row>
    <row r="27" spans="2:6" x14ac:dyDescent="0.3">
      <c r="B27" s="20" t="s">
        <v>38</v>
      </c>
    </row>
    <row r="28" spans="2:6" x14ac:dyDescent="0.3">
      <c r="B28" s="63"/>
    </row>
    <row r="29" spans="2:6" x14ac:dyDescent="0.3">
      <c r="B29" s="63" t="s">
        <v>39</v>
      </c>
    </row>
    <row r="30" spans="2:6" ht="28.8" x14ac:dyDescent="0.3">
      <c r="B30" s="63" t="s">
        <v>40</v>
      </c>
    </row>
    <row r="31" spans="2:6" x14ac:dyDescent="0.3">
      <c r="B31" s="63" t="s">
        <v>41</v>
      </c>
    </row>
    <row r="32" spans="2:6" x14ac:dyDescent="0.3">
      <c r="B32" s="63" t="s">
        <v>42</v>
      </c>
    </row>
    <row r="33" spans="2:2" x14ac:dyDescent="0.3">
      <c r="B33" s="63" t="s">
        <v>43</v>
      </c>
    </row>
    <row r="34" spans="2:2" x14ac:dyDescent="0.3">
      <c r="B34" s="63" t="s">
        <v>44</v>
      </c>
    </row>
    <row r="35" spans="2:2" x14ac:dyDescent="0.3">
      <c r="B35" s="63"/>
    </row>
    <row r="36" spans="2:2" ht="28.8" x14ac:dyDescent="0.3">
      <c r="B36" s="63" t="s">
        <v>45</v>
      </c>
    </row>
    <row r="37" spans="2:2" x14ac:dyDescent="0.3">
      <c r="B37" s="63"/>
    </row>
    <row r="38" spans="2:2" ht="28.8" x14ac:dyDescent="0.3">
      <c r="B38" s="63" t="s">
        <v>94</v>
      </c>
    </row>
    <row r="39" spans="2:2" ht="43.2" x14ac:dyDescent="0.3">
      <c r="B39" s="63" t="s">
        <v>46</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69"/>
  <sheetViews>
    <sheetView tabSelected="1" topLeftCell="A38" zoomScale="80" zoomScaleNormal="80" workbookViewId="0">
      <selection activeCell="B68" sqref="B68"/>
    </sheetView>
  </sheetViews>
  <sheetFormatPr defaultRowHeight="14.4" x14ac:dyDescent="0.3"/>
  <cols>
    <col min="2" max="3" width="14.6640625" customWidth="1"/>
    <col min="4" max="4" width="19" customWidth="1"/>
    <col min="6" max="6" width="12.5546875" bestFit="1" customWidth="1"/>
    <col min="7" max="7" width="11.33203125" customWidth="1"/>
    <col min="9" max="9" width="11" customWidth="1"/>
    <col min="10" max="10" width="14.5546875" customWidth="1"/>
    <col min="11" max="11" width="11.44140625" customWidth="1"/>
    <col min="13" max="13" width="9.88671875" customWidth="1"/>
    <col min="14" max="14" width="15.88671875" customWidth="1"/>
    <col min="15" max="15" width="56.21875" customWidth="1"/>
    <col min="17" max="17" width="10.6640625" customWidth="1"/>
    <col min="24" max="24" width="11.44140625" customWidth="1"/>
    <col min="31" max="31" width="10.6640625" customWidth="1"/>
    <col min="35" max="35" width="14.44140625" customWidth="1"/>
    <col min="36" max="36" width="13.3320312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29.4" thickBot="1" x14ac:dyDescent="0.35">
      <c r="B3" s="3" t="s">
        <v>2</v>
      </c>
      <c r="C3" s="3"/>
      <c r="D3" s="3" t="s">
        <v>115</v>
      </c>
      <c r="E3" s="4" t="s">
        <v>112</v>
      </c>
      <c r="F3" s="4" t="s">
        <v>199</v>
      </c>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6" t="s">
        <v>116</v>
      </c>
      <c r="C4" s="6"/>
      <c r="D4" s="2"/>
      <c r="E4" s="2"/>
      <c r="F4" s="2"/>
      <c r="G4" s="2"/>
      <c r="H4" s="2"/>
      <c r="I4" s="2"/>
      <c r="J4" s="2"/>
      <c r="K4" s="2"/>
      <c r="L4" s="2"/>
      <c r="M4" s="2"/>
      <c r="N4" s="95" t="s">
        <v>3</v>
      </c>
      <c r="O4" s="96"/>
      <c r="P4" s="96"/>
      <c r="Q4" s="96"/>
      <c r="R4" s="96"/>
      <c r="S4" s="96"/>
      <c r="T4" s="96"/>
      <c r="U4" s="96"/>
      <c r="V4" s="96"/>
      <c r="W4" s="96"/>
      <c r="X4" s="96"/>
      <c r="Y4" s="96"/>
      <c r="Z4" s="96"/>
      <c r="AA4" s="96"/>
      <c r="AB4" s="96"/>
      <c r="AC4" s="96"/>
      <c r="AD4" s="96"/>
      <c r="AE4" s="96"/>
      <c r="AF4" s="96"/>
      <c r="AG4" s="96"/>
      <c r="AH4" s="96"/>
      <c r="AI4" s="92" t="s">
        <v>4</v>
      </c>
      <c r="AJ4" s="92" t="s">
        <v>59</v>
      </c>
    </row>
    <row r="5" spans="2:36" ht="21.75" customHeight="1" thickBot="1" x14ac:dyDescent="0.45">
      <c r="B5" s="92" t="s">
        <v>47</v>
      </c>
      <c r="C5" s="97" t="s">
        <v>5</v>
      </c>
      <c r="D5" s="98"/>
      <c r="E5" s="98"/>
      <c r="F5" s="98"/>
      <c r="G5" s="98"/>
      <c r="H5" s="98"/>
      <c r="I5" s="98"/>
      <c r="J5" s="98"/>
      <c r="K5" s="98"/>
      <c r="L5" s="99"/>
      <c r="M5" s="92" t="s">
        <v>61</v>
      </c>
      <c r="N5" s="95" t="s">
        <v>6</v>
      </c>
      <c r="O5" s="96"/>
      <c r="P5" s="96"/>
      <c r="Q5" s="96"/>
      <c r="R5" s="96"/>
      <c r="S5" s="96"/>
      <c r="T5" s="96"/>
      <c r="U5" s="95" t="s">
        <v>7</v>
      </c>
      <c r="V5" s="96"/>
      <c r="W5" s="96"/>
      <c r="X5" s="96"/>
      <c r="Y5" s="96"/>
      <c r="Z5" s="96"/>
      <c r="AA5" s="96"/>
      <c r="AB5" s="95" t="s">
        <v>8</v>
      </c>
      <c r="AC5" s="96"/>
      <c r="AD5" s="96"/>
      <c r="AE5" s="96"/>
      <c r="AF5" s="96"/>
      <c r="AG5" s="96"/>
      <c r="AH5" s="96"/>
      <c r="AI5" s="93"/>
      <c r="AJ5" s="93"/>
    </row>
    <row r="6" spans="2:36" ht="87" thickBot="1" x14ac:dyDescent="0.35">
      <c r="B6" s="94"/>
      <c r="C6" s="7" t="s">
        <v>82</v>
      </c>
      <c r="D6" s="7" t="s">
        <v>9</v>
      </c>
      <c r="E6" s="7" t="s">
        <v>10</v>
      </c>
      <c r="F6" s="7" t="s">
        <v>11</v>
      </c>
      <c r="G6" s="7" t="s">
        <v>12</v>
      </c>
      <c r="H6" s="7" t="s">
        <v>13</v>
      </c>
      <c r="I6" s="7" t="s">
        <v>14</v>
      </c>
      <c r="J6" s="7" t="s">
        <v>22</v>
      </c>
      <c r="K6" s="7" t="s">
        <v>23</v>
      </c>
      <c r="L6" s="8" t="s">
        <v>24</v>
      </c>
      <c r="M6" s="94"/>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94"/>
      <c r="AJ6" s="94"/>
    </row>
    <row r="7" spans="2:36" ht="15" thickBot="1" x14ac:dyDescent="0.35">
      <c r="B7" s="9">
        <v>0</v>
      </c>
      <c r="C7" s="17">
        <v>1</v>
      </c>
      <c r="D7" s="9">
        <v>2</v>
      </c>
      <c r="E7" s="17">
        <v>3</v>
      </c>
      <c r="F7" s="17">
        <v>4</v>
      </c>
      <c r="G7" s="17">
        <v>5</v>
      </c>
      <c r="H7" s="17">
        <v>6</v>
      </c>
      <c r="I7" s="17">
        <v>7</v>
      </c>
      <c r="J7" s="9">
        <v>8</v>
      </c>
      <c r="K7" s="9">
        <v>9</v>
      </c>
      <c r="L7" s="17">
        <v>10</v>
      </c>
      <c r="M7" s="17">
        <v>11</v>
      </c>
      <c r="N7" s="17">
        <v>12</v>
      </c>
      <c r="O7" s="17">
        <v>13</v>
      </c>
      <c r="P7" s="17">
        <v>14</v>
      </c>
      <c r="Q7" s="17">
        <v>15</v>
      </c>
      <c r="R7" s="17">
        <v>16</v>
      </c>
      <c r="S7" s="17">
        <v>17</v>
      </c>
      <c r="T7" s="17">
        <v>18</v>
      </c>
      <c r="U7" s="17">
        <v>19</v>
      </c>
      <c r="V7" s="17">
        <v>20</v>
      </c>
      <c r="W7" s="17">
        <v>21</v>
      </c>
      <c r="X7" s="17">
        <v>22</v>
      </c>
      <c r="Y7" s="17">
        <v>23</v>
      </c>
      <c r="Z7" s="17">
        <v>24</v>
      </c>
      <c r="AA7" s="17">
        <v>25</v>
      </c>
      <c r="AB7" s="17">
        <v>26</v>
      </c>
      <c r="AC7" s="17">
        <v>27</v>
      </c>
      <c r="AD7" s="17">
        <v>28</v>
      </c>
      <c r="AE7" s="17">
        <v>29</v>
      </c>
      <c r="AF7" s="17">
        <v>30</v>
      </c>
      <c r="AG7" s="17">
        <v>31</v>
      </c>
      <c r="AH7" s="17">
        <v>32</v>
      </c>
      <c r="AI7" s="17">
        <v>33</v>
      </c>
      <c r="AJ7" s="9" t="s">
        <v>83</v>
      </c>
    </row>
    <row r="8" spans="2:36" x14ac:dyDescent="0.3">
      <c r="B8" s="18" t="s">
        <v>124</v>
      </c>
      <c r="C8" s="15" t="s">
        <v>125</v>
      </c>
      <c r="D8" s="37" t="s">
        <v>64</v>
      </c>
      <c r="E8" s="15">
        <v>175</v>
      </c>
      <c r="F8" s="15">
        <v>70</v>
      </c>
      <c r="G8" s="15" t="s">
        <v>126</v>
      </c>
      <c r="H8" s="15" t="s">
        <v>70</v>
      </c>
      <c r="I8" s="15">
        <v>82</v>
      </c>
      <c r="J8" s="37" t="s">
        <v>66</v>
      </c>
      <c r="K8" s="37" t="s">
        <v>66</v>
      </c>
      <c r="L8" s="15" t="s">
        <v>68</v>
      </c>
      <c r="M8" s="59">
        <v>4</v>
      </c>
      <c r="N8" s="34" t="s">
        <v>200</v>
      </c>
      <c r="O8" s="12" t="s">
        <v>201</v>
      </c>
      <c r="P8" s="12" t="s">
        <v>70</v>
      </c>
      <c r="Q8" s="12">
        <v>82</v>
      </c>
      <c r="R8" s="12" t="s">
        <v>66</v>
      </c>
      <c r="S8" s="12" t="s">
        <v>66</v>
      </c>
      <c r="T8" s="14" t="s">
        <v>68</v>
      </c>
      <c r="U8" s="34"/>
      <c r="V8" s="12"/>
      <c r="W8" s="12"/>
      <c r="X8" s="12"/>
      <c r="Y8" s="12"/>
      <c r="Z8" s="12"/>
      <c r="AA8" s="12"/>
      <c r="AB8" s="34"/>
      <c r="AC8" s="12"/>
      <c r="AD8" s="12"/>
      <c r="AE8" s="12"/>
      <c r="AF8" s="12"/>
      <c r="AG8" s="12"/>
      <c r="AH8" s="46"/>
      <c r="AI8" s="72">
        <v>30.25</v>
      </c>
      <c r="AJ8" s="83">
        <f t="shared" ref="AJ8:AJ39" si="0">M8*AI8</f>
        <v>121</v>
      </c>
    </row>
    <row r="9" spans="2:36" x14ac:dyDescent="0.3">
      <c r="B9" s="18" t="s">
        <v>127</v>
      </c>
      <c r="C9" s="16" t="s">
        <v>125</v>
      </c>
      <c r="D9" s="16" t="s">
        <v>128</v>
      </c>
      <c r="E9" s="16">
        <v>165</v>
      </c>
      <c r="F9" s="16">
        <v>65</v>
      </c>
      <c r="G9" s="16" t="s">
        <v>74</v>
      </c>
      <c r="H9" s="16" t="s">
        <v>70</v>
      </c>
      <c r="I9" s="16">
        <v>79</v>
      </c>
      <c r="J9" s="16" t="s">
        <v>129</v>
      </c>
      <c r="K9" s="16" t="s">
        <v>68</v>
      </c>
      <c r="L9" s="16" t="s">
        <v>68</v>
      </c>
      <c r="M9" s="60">
        <v>4</v>
      </c>
      <c r="N9" s="35" t="s">
        <v>202</v>
      </c>
      <c r="O9" s="14" t="s">
        <v>203</v>
      </c>
      <c r="P9" s="14" t="s">
        <v>70</v>
      </c>
      <c r="Q9" s="14">
        <v>79</v>
      </c>
      <c r="R9" s="14" t="s">
        <v>129</v>
      </c>
      <c r="S9" s="14" t="s">
        <v>68</v>
      </c>
      <c r="T9" s="14" t="s">
        <v>68</v>
      </c>
      <c r="U9" s="35"/>
      <c r="V9" s="14"/>
      <c r="W9" s="14"/>
      <c r="X9" s="14"/>
      <c r="Y9" s="14"/>
      <c r="Z9" s="14"/>
      <c r="AA9" s="14"/>
      <c r="AB9" s="35"/>
      <c r="AC9" s="14"/>
      <c r="AD9" s="14"/>
      <c r="AE9" s="14"/>
      <c r="AF9" s="14"/>
      <c r="AG9" s="14"/>
      <c r="AH9" s="80"/>
      <c r="AI9" s="73">
        <v>35.46</v>
      </c>
      <c r="AJ9" s="83">
        <f t="shared" si="0"/>
        <v>141.84</v>
      </c>
    </row>
    <row r="10" spans="2:36" x14ac:dyDescent="0.3">
      <c r="B10" s="18" t="s">
        <v>130</v>
      </c>
      <c r="C10" s="16" t="s">
        <v>125</v>
      </c>
      <c r="D10" s="16" t="s">
        <v>128</v>
      </c>
      <c r="E10" s="16">
        <v>165</v>
      </c>
      <c r="F10" s="16">
        <v>70</v>
      </c>
      <c r="G10" s="16" t="s">
        <v>74</v>
      </c>
      <c r="H10" s="16" t="s">
        <v>70</v>
      </c>
      <c r="I10" s="16">
        <v>81</v>
      </c>
      <c r="J10" s="16" t="s">
        <v>66</v>
      </c>
      <c r="K10" s="16" t="s">
        <v>68</v>
      </c>
      <c r="L10" s="16" t="s">
        <v>68</v>
      </c>
      <c r="M10" s="60">
        <v>32</v>
      </c>
      <c r="N10" s="35" t="s">
        <v>200</v>
      </c>
      <c r="O10" s="14" t="s">
        <v>204</v>
      </c>
      <c r="P10" s="14" t="s">
        <v>70</v>
      </c>
      <c r="Q10" s="14">
        <v>81</v>
      </c>
      <c r="R10" s="14" t="s">
        <v>66</v>
      </c>
      <c r="S10" s="14" t="s">
        <v>68</v>
      </c>
      <c r="T10" s="14" t="s">
        <v>68</v>
      </c>
      <c r="U10" s="35"/>
      <c r="V10" s="14"/>
      <c r="W10" s="14"/>
      <c r="X10" s="14"/>
      <c r="Y10" s="14"/>
      <c r="Z10" s="14"/>
      <c r="AA10" s="14"/>
      <c r="AB10" s="35"/>
      <c r="AC10" s="14"/>
      <c r="AD10" s="14"/>
      <c r="AE10" s="14"/>
      <c r="AF10" s="14"/>
      <c r="AG10" s="14"/>
      <c r="AH10" s="80"/>
      <c r="AI10" s="73">
        <v>29.51</v>
      </c>
      <c r="AJ10" s="83">
        <f t="shared" si="0"/>
        <v>944.32</v>
      </c>
    </row>
    <row r="11" spans="2:36" x14ac:dyDescent="0.3">
      <c r="B11" s="18" t="s">
        <v>131</v>
      </c>
      <c r="C11" s="16" t="s">
        <v>125</v>
      </c>
      <c r="D11" s="16" t="s">
        <v>128</v>
      </c>
      <c r="E11" s="16">
        <v>165</v>
      </c>
      <c r="F11" s="16">
        <v>70</v>
      </c>
      <c r="G11" s="16" t="s">
        <v>74</v>
      </c>
      <c r="H11" s="16" t="s">
        <v>70</v>
      </c>
      <c r="I11" s="16">
        <v>81</v>
      </c>
      <c r="J11" s="16" t="s">
        <v>129</v>
      </c>
      <c r="K11" s="16" t="s">
        <v>66</v>
      </c>
      <c r="L11" s="16" t="s">
        <v>68</v>
      </c>
      <c r="M11" s="60">
        <v>4</v>
      </c>
      <c r="N11" s="35" t="s">
        <v>200</v>
      </c>
      <c r="O11" s="14" t="s">
        <v>204</v>
      </c>
      <c r="P11" s="14" t="s">
        <v>70</v>
      </c>
      <c r="Q11" s="14">
        <v>81</v>
      </c>
      <c r="R11" s="14" t="s">
        <v>66</v>
      </c>
      <c r="S11" s="14" t="s">
        <v>68</v>
      </c>
      <c r="T11" s="14" t="s">
        <v>68</v>
      </c>
      <c r="U11" s="35"/>
      <c r="V11" s="14"/>
      <c r="W11" s="14"/>
      <c r="X11" s="14"/>
      <c r="Y11" s="14"/>
      <c r="Z11" s="14"/>
      <c r="AA11" s="14"/>
      <c r="AB11" s="35"/>
      <c r="AC11" s="14"/>
      <c r="AD11" s="14"/>
      <c r="AE11" s="14"/>
      <c r="AF11" s="14"/>
      <c r="AG11" s="14"/>
      <c r="AH11" s="80"/>
      <c r="AI11" s="73">
        <v>29.51</v>
      </c>
      <c r="AJ11" s="83">
        <f t="shared" si="0"/>
        <v>118.04</v>
      </c>
    </row>
    <row r="12" spans="2:36" x14ac:dyDescent="0.3">
      <c r="B12" s="18" t="s">
        <v>132</v>
      </c>
      <c r="C12" s="16" t="s">
        <v>125</v>
      </c>
      <c r="D12" s="16" t="s">
        <v>128</v>
      </c>
      <c r="E12" s="16">
        <v>175</v>
      </c>
      <c r="F12" s="16">
        <v>65</v>
      </c>
      <c r="G12" s="16" t="s">
        <v>74</v>
      </c>
      <c r="H12" s="16" t="s">
        <v>70</v>
      </c>
      <c r="I12" s="16">
        <v>82</v>
      </c>
      <c r="J12" s="16" t="s">
        <v>129</v>
      </c>
      <c r="K12" s="16" t="s">
        <v>66</v>
      </c>
      <c r="L12" s="16" t="s">
        <v>68</v>
      </c>
      <c r="M12" s="60">
        <v>4</v>
      </c>
      <c r="N12" s="35" t="s">
        <v>200</v>
      </c>
      <c r="O12" s="14" t="s">
        <v>205</v>
      </c>
      <c r="P12" s="14" t="s">
        <v>70</v>
      </c>
      <c r="Q12" s="14">
        <v>82</v>
      </c>
      <c r="R12" s="14" t="s">
        <v>66</v>
      </c>
      <c r="S12" s="14" t="s">
        <v>68</v>
      </c>
      <c r="T12" s="14" t="s">
        <v>68</v>
      </c>
      <c r="U12" s="35"/>
      <c r="V12" s="14"/>
      <c r="W12" s="14"/>
      <c r="X12" s="14"/>
      <c r="Y12" s="14"/>
      <c r="Z12" s="14"/>
      <c r="AA12" s="14"/>
      <c r="AB12" s="35"/>
      <c r="AC12" s="14"/>
      <c r="AD12" s="14"/>
      <c r="AE12" s="14"/>
      <c r="AF12" s="14"/>
      <c r="AG12" s="14"/>
      <c r="AH12" s="80"/>
      <c r="AI12" s="73">
        <v>28.38</v>
      </c>
      <c r="AJ12" s="83">
        <f t="shared" si="0"/>
        <v>113.52</v>
      </c>
    </row>
    <row r="13" spans="2:36" x14ac:dyDescent="0.3">
      <c r="B13" s="18" t="s">
        <v>133</v>
      </c>
      <c r="C13" s="16" t="s">
        <v>125</v>
      </c>
      <c r="D13" s="16" t="s">
        <v>128</v>
      </c>
      <c r="E13" s="16">
        <v>175</v>
      </c>
      <c r="F13" s="16">
        <v>65</v>
      </c>
      <c r="G13" s="16" t="s">
        <v>77</v>
      </c>
      <c r="H13" s="16" t="s">
        <v>70</v>
      </c>
      <c r="I13" s="16">
        <v>84</v>
      </c>
      <c r="J13" s="16" t="s">
        <v>129</v>
      </c>
      <c r="K13" s="16" t="s">
        <v>68</v>
      </c>
      <c r="L13" s="16" t="s">
        <v>67</v>
      </c>
      <c r="M13" s="60">
        <v>8</v>
      </c>
      <c r="N13" s="35" t="s">
        <v>206</v>
      </c>
      <c r="O13" s="14" t="s">
        <v>207</v>
      </c>
      <c r="P13" s="14" t="s">
        <v>70</v>
      </c>
      <c r="Q13" s="14">
        <v>84</v>
      </c>
      <c r="R13" s="14" t="s">
        <v>129</v>
      </c>
      <c r="S13" s="14" t="s">
        <v>68</v>
      </c>
      <c r="T13" s="14" t="s">
        <v>67</v>
      </c>
      <c r="U13" s="35"/>
      <c r="V13" s="14"/>
      <c r="W13" s="14"/>
      <c r="X13" s="14"/>
      <c r="Y13" s="14"/>
      <c r="Z13" s="14"/>
      <c r="AA13" s="14"/>
      <c r="AB13" s="35"/>
      <c r="AC13" s="14"/>
      <c r="AD13" s="14"/>
      <c r="AE13" s="14"/>
      <c r="AF13" s="14"/>
      <c r="AG13" s="14"/>
      <c r="AH13" s="80"/>
      <c r="AI13" s="73">
        <v>43.6</v>
      </c>
      <c r="AJ13" s="83">
        <f t="shared" si="0"/>
        <v>348.8</v>
      </c>
    </row>
    <row r="14" spans="2:36" x14ac:dyDescent="0.3">
      <c r="B14" s="18" t="s">
        <v>134</v>
      </c>
      <c r="C14" s="16" t="s">
        <v>125</v>
      </c>
      <c r="D14" s="16" t="s">
        <v>128</v>
      </c>
      <c r="E14" s="16">
        <v>175</v>
      </c>
      <c r="F14" s="16">
        <v>70</v>
      </c>
      <c r="G14" s="16" t="s">
        <v>74</v>
      </c>
      <c r="H14" s="16" t="s">
        <v>70</v>
      </c>
      <c r="I14" s="16">
        <v>84</v>
      </c>
      <c r="J14" s="16" t="s">
        <v>66</v>
      </c>
      <c r="K14" s="16" t="s">
        <v>67</v>
      </c>
      <c r="L14" s="16" t="s">
        <v>68</v>
      </c>
      <c r="M14" s="60">
        <v>12</v>
      </c>
      <c r="N14" s="35" t="s">
        <v>214</v>
      </c>
      <c r="O14" s="14" t="s">
        <v>265</v>
      </c>
      <c r="P14" s="14" t="s">
        <v>70</v>
      </c>
      <c r="Q14" s="14">
        <v>84</v>
      </c>
      <c r="R14" s="14" t="s">
        <v>66</v>
      </c>
      <c r="S14" s="14" t="s">
        <v>67</v>
      </c>
      <c r="T14" s="14" t="s">
        <v>68</v>
      </c>
      <c r="U14" s="35"/>
      <c r="V14" s="14"/>
      <c r="W14" s="14"/>
      <c r="X14" s="14"/>
      <c r="Y14" s="14"/>
      <c r="Z14" s="14"/>
      <c r="AA14" s="14"/>
      <c r="AB14" s="35"/>
      <c r="AC14" s="14"/>
      <c r="AD14" s="14"/>
      <c r="AE14" s="14"/>
      <c r="AF14" s="14"/>
      <c r="AG14" s="14"/>
      <c r="AH14" s="80"/>
      <c r="AI14" s="73">
        <v>68.81</v>
      </c>
      <c r="AJ14" s="83">
        <f t="shared" si="0"/>
        <v>825.72</v>
      </c>
    </row>
    <row r="15" spans="2:36" x14ac:dyDescent="0.3">
      <c r="B15" s="18" t="s">
        <v>135</v>
      </c>
      <c r="C15" s="16" t="s">
        <v>125</v>
      </c>
      <c r="D15" s="16" t="s">
        <v>128</v>
      </c>
      <c r="E15" s="16">
        <v>175</v>
      </c>
      <c r="F15" s="16">
        <v>80</v>
      </c>
      <c r="G15" s="16" t="s">
        <v>74</v>
      </c>
      <c r="H15" s="16" t="s">
        <v>70</v>
      </c>
      <c r="I15" s="16">
        <v>88</v>
      </c>
      <c r="J15" s="16" t="s">
        <v>129</v>
      </c>
      <c r="K15" s="16" t="s">
        <v>66</v>
      </c>
      <c r="L15" s="16" t="s">
        <v>68</v>
      </c>
      <c r="M15" s="60">
        <v>8</v>
      </c>
      <c r="N15" s="35" t="s">
        <v>209</v>
      </c>
      <c r="O15" s="14" t="s">
        <v>210</v>
      </c>
      <c r="P15" s="14" t="s">
        <v>70</v>
      </c>
      <c r="Q15" s="14">
        <v>88</v>
      </c>
      <c r="R15" s="14" t="s">
        <v>66</v>
      </c>
      <c r="S15" s="14" t="s">
        <v>68</v>
      </c>
      <c r="T15" s="14" t="s">
        <v>68</v>
      </c>
      <c r="U15" s="35"/>
      <c r="V15" s="14"/>
      <c r="W15" s="14"/>
      <c r="X15" s="14"/>
      <c r="Y15" s="14"/>
      <c r="Z15" s="14"/>
      <c r="AA15" s="14"/>
      <c r="AB15" s="35"/>
      <c r="AC15" s="14"/>
      <c r="AD15" s="14"/>
      <c r="AE15" s="14"/>
      <c r="AF15" s="14"/>
      <c r="AG15" s="14"/>
      <c r="AH15" s="80"/>
      <c r="AI15" s="73">
        <v>96.65</v>
      </c>
      <c r="AJ15" s="83">
        <f t="shared" si="0"/>
        <v>773.2</v>
      </c>
    </row>
    <row r="16" spans="2:36" x14ac:dyDescent="0.3">
      <c r="B16" s="18" t="s">
        <v>136</v>
      </c>
      <c r="C16" s="16" t="s">
        <v>125</v>
      </c>
      <c r="D16" s="16" t="s">
        <v>128</v>
      </c>
      <c r="E16" s="16">
        <v>185</v>
      </c>
      <c r="F16" s="16">
        <v>60</v>
      </c>
      <c r="G16" s="16" t="s">
        <v>74</v>
      </c>
      <c r="H16" s="16" t="s">
        <v>70</v>
      </c>
      <c r="I16" s="16">
        <v>82</v>
      </c>
      <c r="J16" s="16" t="s">
        <v>66</v>
      </c>
      <c r="K16" s="16" t="s">
        <v>68</v>
      </c>
      <c r="L16" s="16" t="s">
        <v>68</v>
      </c>
      <c r="M16" s="60">
        <v>28</v>
      </c>
      <c r="N16" s="35" t="s">
        <v>200</v>
      </c>
      <c r="O16" s="14" t="s">
        <v>211</v>
      </c>
      <c r="P16" s="14" t="s">
        <v>65</v>
      </c>
      <c r="Q16" s="14">
        <v>82</v>
      </c>
      <c r="R16" s="14" t="s">
        <v>66</v>
      </c>
      <c r="S16" s="14" t="s">
        <v>68</v>
      </c>
      <c r="T16" s="14" t="s">
        <v>68</v>
      </c>
      <c r="U16" s="35"/>
      <c r="V16" s="14"/>
      <c r="W16" s="14"/>
      <c r="X16" s="14"/>
      <c r="Y16" s="14"/>
      <c r="Z16" s="14"/>
      <c r="AA16" s="14"/>
      <c r="AB16" s="35"/>
      <c r="AC16" s="14"/>
      <c r="AD16" s="14"/>
      <c r="AE16" s="14"/>
      <c r="AF16" s="14"/>
      <c r="AG16" s="14"/>
      <c r="AH16" s="80"/>
      <c r="AI16" s="73">
        <v>30.7</v>
      </c>
      <c r="AJ16" s="83">
        <f t="shared" si="0"/>
        <v>859.6</v>
      </c>
    </row>
    <row r="17" spans="2:36" x14ac:dyDescent="0.3">
      <c r="B17" s="18" t="s">
        <v>137</v>
      </c>
      <c r="C17" s="16" t="s">
        <v>125</v>
      </c>
      <c r="D17" s="16" t="s">
        <v>128</v>
      </c>
      <c r="E17" s="16">
        <v>185</v>
      </c>
      <c r="F17" s="16">
        <v>60</v>
      </c>
      <c r="G17" s="16" t="s">
        <v>77</v>
      </c>
      <c r="H17" s="16" t="s">
        <v>70</v>
      </c>
      <c r="I17" s="16">
        <v>88</v>
      </c>
      <c r="J17" s="16" t="s">
        <v>66</v>
      </c>
      <c r="K17" s="16" t="s">
        <v>68</v>
      </c>
      <c r="L17" s="16" t="s">
        <v>68</v>
      </c>
      <c r="M17" s="60">
        <v>12</v>
      </c>
      <c r="N17" s="35" t="s">
        <v>200</v>
      </c>
      <c r="O17" s="14" t="s">
        <v>245</v>
      </c>
      <c r="P17" s="14" t="s">
        <v>65</v>
      </c>
      <c r="Q17" s="14">
        <v>88</v>
      </c>
      <c r="R17" s="14" t="s">
        <v>66</v>
      </c>
      <c r="S17" s="14" t="s">
        <v>68</v>
      </c>
      <c r="T17" s="14" t="s">
        <v>68</v>
      </c>
      <c r="U17" s="35"/>
      <c r="V17" s="14"/>
      <c r="W17" s="14"/>
      <c r="X17" s="14"/>
      <c r="Y17" s="14"/>
      <c r="Z17" s="14"/>
      <c r="AA17" s="14"/>
      <c r="AB17" s="35"/>
      <c r="AC17" s="14"/>
      <c r="AD17" s="14"/>
      <c r="AE17" s="14"/>
      <c r="AF17" s="14"/>
      <c r="AG17" s="14"/>
      <c r="AH17" s="80"/>
      <c r="AI17" s="73">
        <v>32.729999999999997</v>
      </c>
      <c r="AJ17" s="83">
        <f t="shared" si="0"/>
        <v>392.76</v>
      </c>
    </row>
    <row r="18" spans="2:36" x14ac:dyDescent="0.3">
      <c r="B18" s="18" t="s">
        <v>138</v>
      </c>
      <c r="C18" s="16" t="s">
        <v>125</v>
      </c>
      <c r="D18" s="16" t="s">
        <v>128</v>
      </c>
      <c r="E18" s="16">
        <v>185</v>
      </c>
      <c r="F18" s="16">
        <v>65</v>
      </c>
      <c r="G18" s="16" t="s">
        <v>77</v>
      </c>
      <c r="H18" s="16" t="s">
        <v>70</v>
      </c>
      <c r="I18" s="16">
        <v>88</v>
      </c>
      <c r="J18" s="16" t="s">
        <v>66</v>
      </c>
      <c r="K18" s="16" t="s">
        <v>68</v>
      </c>
      <c r="L18" s="16" t="s">
        <v>68</v>
      </c>
      <c r="M18" s="60">
        <v>30</v>
      </c>
      <c r="N18" s="35" t="s">
        <v>200</v>
      </c>
      <c r="O18" s="14" t="s">
        <v>212</v>
      </c>
      <c r="P18" s="14" t="s">
        <v>65</v>
      </c>
      <c r="Q18" s="14">
        <v>88</v>
      </c>
      <c r="R18" s="14" t="s">
        <v>66</v>
      </c>
      <c r="S18" s="14" t="s">
        <v>68</v>
      </c>
      <c r="T18" s="14" t="s">
        <v>68</v>
      </c>
      <c r="U18" s="35"/>
      <c r="V18" s="14"/>
      <c r="W18" s="14"/>
      <c r="X18" s="14"/>
      <c r="Y18" s="14"/>
      <c r="Z18" s="14"/>
      <c r="AA18" s="14"/>
      <c r="AB18" s="35"/>
      <c r="AC18" s="14"/>
      <c r="AD18" s="14"/>
      <c r="AE18" s="14"/>
      <c r="AF18" s="14"/>
      <c r="AG18" s="14"/>
      <c r="AH18" s="80"/>
      <c r="AI18" s="73">
        <v>33.950000000000003</v>
      </c>
      <c r="AJ18" s="83">
        <f t="shared" si="0"/>
        <v>1018.5000000000001</v>
      </c>
    </row>
    <row r="19" spans="2:36" x14ac:dyDescent="0.3">
      <c r="B19" s="18" t="s">
        <v>139</v>
      </c>
      <c r="C19" s="16" t="s">
        <v>125</v>
      </c>
      <c r="D19" s="16" t="s">
        <v>128</v>
      </c>
      <c r="E19" s="16">
        <v>185</v>
      </c>
      <c r="F19" s="16">
        <v>65</v>
      </c>
      <c r="G19" s="16" t="s">
        <v>77</v>
      </c>
      <c r="H19" s="16" t="s">
        <v>70</v>
      </c>
      <c r="I19" s="16">
        <v>92</v>
      </c>
      <c r="J19" s="16" t="s">
        <v>66</v>
      </c>
      <c r="K19" s="16" t="s">
        <v>129</v>
      </c>
      <c r="L19" s="16" t="s">
        <v>68</v>
      </c>
      <c r="M19" s="60">
        <v>40</v>
      </c>
      <c r="N19" s="35" t="s">
        <v>200</v>
      </c>
      <c r="O19" s="14" t="s">
        <v>246</v>
      </c>
      <c r="P19" s="14" t="s">
        <v>65</v>
      </c>
      <c r="Q19" s="14">
        <v>92</v>
      </c>
      <c r="R19" s="14" t="s">
        <v>66</v>
      </c>
      <c r="S19" s="14" t="s">
        <v>68</v>
      </c>
      <c r="T19" s="14" t="s">
        <v>68</v>
      </c>
      <c r="U19" s="35"/>
      <c r="V19" s="14"/>
      <c r="W19" s="14"/>
      <c r="X19" s="14"/>
      <c r="Y19" s="14"/>
      <c r="Z19" s="14"/>
      <c r="AA19" s="14"/>
      <c r="AB19" s="35"/>
      <c r="AC19" s="14"/>
      <c r="AD19" s="14"/>
      <c r="AE19" s="14"/>
      <c r="AF19" s="14"/>
      <c r="AG19" s="14"/>
      <c r="AH19" s="80"/>
      <c r="AI19" s="73">
        <v>34.229999999999997</v>
      </c>
      <c r="AJ19" s="83">
        <f t="shared" si="0"/>
        <v>1369.1999999999998</v>
      </c>
    </row>
    <row r="20" spans="2:36" x14ac:dyDescent="0.3">
      <c r="B20" s="18" t="s">
        <v>140</v>
      </c>
      <c r="C20" s="16" t="s">
        <v>125</v>
      </c>
      <c r="D20" s="16" t="s">
        <v>128</v>
      </c>
      <c r="E20" s="16">
        <v>185</v>
      </c>
      <c r="F20" s="16">
        <v>70</v>
      </c>
      <c r="G20" s="16" t="s">
        <v>74</v>
      </c>
      <c r="H20" s="16" t="s">
        <v>70</v>
      </c>
      <c r="I20" s="16">
        <v>88</v>
      </c>
      <c r="J20" s="16" t="s">
        <v>66</v>
      </c>
      <c r="K20" s="16" t="s">
        <v>68</v>
      </c>
      <c r="L20" s="16" t="s">
        <v>68</v>
      </c>
      <c r="M20" s="60">
        <v>4</v>
      </c>
      <c r="N20" s="35" t="s">
        <v>200</v>
      </c>
      <c r="O20" s="14" t="s">
        <v>213</v>
      </c>
      <c r="P20" s="14" t="s">
        <v>70</v>
      </c>
      <c r="Q20" s="14">
        <v>88</v>
      </c>
      <c r="R20" s="14" t="s">
        <v>66</v>
      </c>
      <c r="S20" s="14" t="s">
        <v>68</v>
      </c>
      <c r="T20" s="14" t="s">
        <v>68</v>
      </c>
      <c r="U20" s="35"/>
      <c r="V20" s="14"/>
      <c r="W20" s="14"/>
      <c r="X20" s="14"/>
      <c r="Y20" s="14"/>
      <c r="Z20" s="14"/>
      <c r="AA20" s="14"/>
      <c r="AB20" s="35"/>
      <c r="AC20" s="14"/>
      <c r="AD20" s="14"/>
      <c r="AE20" s="14"/>
      <c r="AF20" s="14"/>
      <c r="AG20" s="14"/>
      <c r="AH20" s="80"/>
      <c r="AI20" s="73">
        <v>36.54</v>
      </c>
      <c r="AJ20" s="83">
        <f t="shared" si="0"/>
        <v>146.16</v>
      </c>
    </row>
    <row r="21" spans="2:36" x14ac:dyDescent="0.3">
      <c r="B21" s="18" t="s">
        <v>141</v>
      </c>
      <c r="C21" s="16" t="s">
        <v>125</v>
      </c>
      <c r="D21" s="16" t="s">
        <v>128</v>
      </c>
      <c r="E21" s="16">
        <v>195</v>
      </c>
      <c r="F21" s="16">
        <v>60</v>
      </c>
      <c r="G21" s="16" t="s">
        <v>77</v>
      </c>
      <c r="H21" s="16" t="s">
        <v>65</v>
      </c>
      <c r="I21" s="16">
        <v>88</v>
      </c>
      <c r="J21" s="16" t="s">
        <v>66</v>
      </c>
      <c r="K21" s="16" t="s">
        <v>67</v>
      </c>
      <c r="L21" s="16" t="s">
        <v>68</v>
      </c>
      <c r="M21" s="60">
        <v>4</v>
      </c>
      <c r="N21" s="35" t="s">
        <v>214</v>
      </c>
      <c r="O21" s="14" t="s">
        <v>215</v>
      </c>
      <c r="P21" s="14" t="s">
        <v>65</v>
      </c>
      <c r="Q21" s="14">
        <v>88</v>
      </c>
      <c r="R21" s="14" t="s">
        <v>66</v>
      </c>
      <c r="S21" s="14" t="s">
        <v>67</v>
      </c>
      <c r="T21" s="14" t="s">
        <v>68</v>
      </c>
      <c r="U21" s="35"/>
      <c r="V21" s="14"/>
      <c r="W21" s="14"/>
      <c r="X21" s="14"/>
      <c r="Y21" s="14"/>
      <c r="Z21" s="14"/>
      <c r="AA21" s="14"/>
      <c r="AB21" s="35"/>
      <c r="AC21" s="14"/>
      <c r="AD21" s="14"/>
      <c r="AE21" s="14"/>
      <c r="AF21" s="14"/>
      <c r="AG21" s="14"/>
      <c r="AH21" s="80"/>
      <c r="AI21" s="73">
        <v>74.209999999999994</v>
      </c>
      <c r="AJ21" s="83">
        <f t="shared" si="0"/>
        <v>296.83999999999997</v>
      </c>
    </row>
    <row r="22" spans="2:36" x14ac:dyDescent="0.3">
      <c r="B22" s="18" t="s">
        <v>142</v>
      </c>
      <c r="C22" s="16" t="s">
        <v>125</v>
      </c>
      <c r="D22" s="16" t="s">
        <v>128</v>
      </c>
      <c r="E22" s="16">
        <v>195</v>
      </c>
      <c r="F22" s="16">
        <v>60</v>
      </c>
      <c r="G22" s="16" t="s">
        <v>77</v>
      </c>
      <c r="H22" s="16" t="s">
        <v>65</v>
      </c>
      <c r="I22" s="16">
        <v>88</v>
      </c>
      <c r="J22" s="16" t="s">
        <v>66</v>
      </c>
      <c r="K22" s="16" t="s">
        <v>66</v>
      </c>
      <c r="L22" s="16" t="s">
        <v>68</v>
      </c>
      <c r="M22" s="60">
        <v>4</v>
      </c>
      <c r="N22" s="35" t="s">
        <v>200</v>
      </c>
      <c r="O22" s="14" t="s">
        <v>216</v>
      </c>
      <c r="P22" s="14" t="s">
        <v>65</v>
      </c>
      <c r="Q22" s="14">
        <v>88</v>
      </c>
      <c r="R22" s="14" t="s">
        <v>66</v>
      </c>
      <c r="S22" s="14" t="s">
        <v>68</v>
      </c>
      <c r="T22" s="14" t="s">
        <v>68</v>
      </c>
      <c r="U22" s="35"/>
      <c r="V22" s="14"/>
      <c r="W22" s="14"/>
      <c r="X22" s="14"/>
      <c r="Y22" s="14"/>
      <c r="Z22" s="14"/>
      <c r="AA22" s="14"/>
      <c r="AB22" s="35"/>
      <c r="AC22" s="14"/>
      <c r="AD22" s="14"/>
      <c r="AE22" s="14"/>
      <c r="AF22" s="14"/>
      <c r="AG22" s="14"/>
      <c r="AH22" s="80"/>
      <c r="AI22" s="73">
        <v>37.049999999999997</v>
      </c>
      <c r="AJ22" s="83">
        <f t="shared" si="0"/>
        <v>148.19999999999999</v>
      </c>
    </row>
    <row r="23" spans="2:36" x14ac:dyDescent="0.3">
      <c r="B23" s="18" t="s">
        <v>143</v>
      </c>
      <c r="C23" s="16" t="s">
        <v>125</v>
      </c>
      <c r="D23" s="16" t="s">
        <v>128</v>
      </c>
      <c r="E23" s="16">
        <v>195</v>
      </c>
      <c r="F23" s="16">
        <v>65</v>
      </c>
      <c r="G23" s="16" t="s">
        <v>77</v>
      </c>
      <c r="H23" s="16" t="s">
        <v>65</v>
      </c>
      <c r="I23" s="16">
        <v>91</v>
      </c>
      <c r="J23" s="16" t="s">
        <v>66</v>
      </c>
      <c r="K23" s="16" t="s">
        <v>68</v>
      </c>
      <c r="L23" s="16" t="s">
        <v>68</v>
      </c>
      <c r="M23" s="60">
        <v>20</v>
      </c>
      <c r="N23" s="35" t="s">
        <v>200</v>
      </c>
      <c r="O23" s="14" t="s">
        <v>217</v>
      </c>
      <c r="P23" s="14" t="s">
        <v>65</v>
      </c>
      <c r="Q23" s="14">
        <v>91</v>
      </c>
      <c r="R23" s="14" t="s">
        <v>66</v>
      </c>
      <c r="S23" s="14" t="s">
        <v>68</v>
      </c>
      <c r="T23" s="14" t="s">
        <v>68</v>
      </c>
      <c r="U23" s="35"/>
      <c r="V23" s="14"/>
      <c r="W23" s="14"/>
      <c r="X23" s="14"/>
      <c r="Y23" s="14"/>
      <c r="Z23" s="14"/>
      <c r="AA23" s="14"/>
      <c r="AB23" s="35"/>
      <c r="AC23" s="14"/>
      <c r="AD23" s="14"/>
      <c r="AE23" s="14"/>
      <c r="AF23" s="14"/>
      <c r="AG23" s="14"/>
      <c r="AH23" s="80"/>
      <c r="AI23" s="73">
        <v>34.39</v>
      </c>
      <c r="AJ23" s="83">
        <f t="shared" si="0"/>
        <v>687.8</v>
      </c>
    </row>
    <row r="24" spans="2:36" x14ac:dyDescent="0.3">
      <c r="B24" s="18" t="s">
        <v>144</v>
      </c>
      <c r="C24" s="16" t="s">
        <v>125</v>
      </c>
      <c r="D24" s="16" t="s">
        <v>128</v>
      </c>
      <c r="E24" s="16">
        <v>195</v>
      </c>
      <c r="F24" s="16">
        <v>65</v>
      </c>
      <c r="G24" s="16" t="s">
        <v>77</v>
      </c>
      <c r="H24" s="16" t="s">
        <v>65</v>
      </c>
      <c r="I24" s="16">
        <v>91</v>
      </c>
      <c r="J24" s="16" t="s">
        <v>129</v>
      </c>
      <c r="K24" s="16" t="s">
        <v>66</v>
      </c>
      <c r="L24" s="16" t="s">
        <v>68</v>
      </c>
      <c r="M24" s="60">
        <v>10</v>
      </c>
      <c r="N24" s="35" t="s">
        <v>200</v>
      </c>
      <c r="O24" s="14" t="s">
        <v>217</v>
      </c>
      <c r="P24" s="14" t="s">
        <v>65</v>
      </c>
      <c r="Q24" s="14">
        <v>91</v>
      </c>
      <c r="R24" s="14" t="s">
        <v>66</v>
      </c>
      <c r="S24" s="14" t="s">
        <v>68</v>
      </c>
      <c r="T24" s="14" t="s">
        <v>68</v>
      </c>
      <c r="U24" s="35"/>
      <c r="V24" s="14"/>
      <c r="W24" s="14"/>
      <c r="X24" s="14"/>
      <c r="Y24" s="14"/>
      <c r="Z24" s="14"/>
      <c r="AA24" s="14"/>
      <c r="AB24" s="35"/>
      <c r="AC24" s="14"/>
      <c r="AD24" s="14"/>
      <c r="AE24" s="14"/>
      <c r="AF24" s="14"/>
      <c r="AG24" s="14"/>
      <c r="AH24" s="80"/>
      <c r="AI24" s="73">
        <v>34.39</v>
      </c>
      <c r="AJ24" s="83">
        <f t="shared" si="0"/>
        <v>343.9</v>
      </c>
    </row>
    <row r="25" spans="2:36" x14ac:dyDescent="0.3">
      <c r="B25" s="18" t="s">
        <v>145</v>
      </c>
      <c r="C25" s="16" t="s">
        <v>125</v>
      </c>
      <c r="D25" s="16" t="s">
        <v>128</v>
      </c>
      <c r="E25" s="16">
        <v>195</v>
      </c>
      <c r="F25" s="16">
        <v>65</v>
      </c>
      <c r="G25" s="16" t="s">
        <v>77</v>
      </c>
      <c r="H25" s="16" t="s">
        <v>70</v>
      </c>
      <c r="I25" s="16">
        <v>91</v>
      </c>
      <c r="J25" s="16" t="s">
        <v>66</v>
      </c>
      <c r="K25" s="16" t="s">
        <v>68</v>
      </c>
      <c r="L25" s="16" t="s">
        <v>67</v>
      </c>
      <c r="M25" s="60">
        <v>4</v>
      </c>
      <c r="N25" s="35" t="s">
        <v>206</v>
      </c>
      <c r="O25" s="14" t="s">
        <v>247</v>
      </c>
      <c r="P25" s="14" t="s">
        <v>70</v>
      </c>
      <c r="Q25" s="14">
        <v>95</v>
      </c>
      <c r="R25" s="14" t="s">
        <v>66</v>
      </c>
      <c r="S25" s="14" t="s">
        <v>68</v>
      </c>
      <c r="T25" s="14" t="s">
        <v>67</v>
      </c>
      <c r="U25" s="35"/>
      <c r="V25" s="14"/>
      <c r="W25" s="14"/>
      <c r="X25" s="14"/>
      <c r="Y25" s="14"/>
      <c r="Z25" s="14"/>
      <c r="AA25" s="14"/>
      <c r="AB25" s="35"/>
      <c r="AC25" s="14"/>
      <c r="AD25" s="14"/>
      <c r="AE25" s="14"/>
      <c r="AF25" s="14"/>
      <c r="AG25" s="14"/>
      <c r="AH25" s="80"/>
      <c r="AI25" s="73">
        <v>44.55</v>
      </c>
      <c r="AJ25" s="83">
        <f t="shared" si="0"/>
        <v>178.2</v>
      </c>
    </row>
    <row r="26" spans="2:36" x14ac:dyDescent="0.3">
      <c r="B26" s="18" t="s">
        <v>146</v>
      </c>
      <c r="C26" s="16" t="s">
        <v>125</v>
      </c>
      <c r="D26" s="16" t="s">
        <v>128</v>
      </c>
      <c r="E26" s="16">
        <v>195</v>
      </c>
      <c r="F26" s="16">
        <v>70</v>
      </c>
      <c r="G26" s="16" t="s">
        <v>77</v>
      </c>
      <c r="H26" s="16" t="s">
        <v>70</v>
      </c>
      <c r="I26" s="16">
        <v>97</v>
      </c>
      <c r="J26" s="16" t="s">
        <v>66</v>
      </c>
      <c r="K26" s="16" t="s">
        <v>66</v>
      </c>
      <c r="L26" s="16" t="s">
        <v>68</v>
      </c>
      <c r="M26" s="60">
        <v>8</v>
      </c>
      <c r="N26" s="35" t="s">
        <v>218</v>
      </c>
      <c r="O26" s="14" t="s">
        <v>248</v>
      </c>
      <c r="P26" s="14" t="s">
        <v>70</v>
      </c>
      <c r="Q26" s="14">
        <v>97</v>
      </c>
      <c r="R26" s="14" t="s">
        <v>66</v>
      </c>
      <c r="S26" s="14" t="s">
        <v>66</v>
      </c>
      <c r="T26" s="14" t="s">
        <v>68</v>
      </c>
      <c r="U26" s="35"/>
      <c r="V26" s="14"/>
      <c r="W26" s="14"/>
      <c r="X26" s="14"/>
      <c r="Y26" s="14"/>
      <c r="Z26" s="14"/>
      <c r="AA26" s="14"/>
      <c r="AB26" s="35"/>
      <c r="AC26" s="14"/>
      <c r="AD26" s="14"/>
      <c r="AE26" s="14"/>
      <c r="AF26" s="14"/>
      <c r="AG26" s="14"/>
      <c r="AH26" s="80"/>
      <c r="AI26" s="73">
        <v>41.34</v>
      </c>
      <c r="AJ26" s="83">
        <f t="shared" si="0"/>
        <v>330.72</v>
      </c>
    </row>
    <row r="27" spans="2:36" x14ac:dyDescent="0.3">
      <c r="B27" s="18" t="s">
        <v>147</v>
      </c>
      <c r="C27" s="16" t="s">
        <v>125</v>
      </c>
      <c r="D27" s="16" t="s">
        <v>128</v>
      </c>
      <c r="E27" s="16">
        <v>205</v>
      </c>
      <c r="F27" s="16">
        <v>55</v>
      </c>
      <c r="G27" s="16" t="s">
        <v>75</v>
      </c>
      <c r="H27" s="16" t="s">
        <v>65</v>
      </c>
      <c r="I27" s="16">
        <v>91</v>
      </c>
      <c r="J27" s="16" t="s">
        <v>66</v>
      </c>
      <c r="K27" s="16" t="s">
        <v>67</v>
      </c>
      <c r="L27" s="16" t="s">
        <v>68</v>
      </c>
      <c r="M27" s="60">
        <v>16</v>
      </c>
      <c r="N27" s="35" t="s">
        <v>214</v>
      </c>
      <c r="O27" s="14" t="s">
        <v>219</v>
      </c>
      <c r="P27" s="14" t="s">
        <v>65</v>
      </c>
      <c r="Q27" s="14">
        <v>91</v>
      </c>
      <c r="R27" s="14" t="s">
        <v>66</v>
      </c>
      <c r="S27" s="14" t="s">
        <v>67</v>
      </c>
      <c r="T27" s="14" t="s">
        <v>68</v>
      </c>
      <c r="U27" s="35"/>
      <c r="V27" s="14"/>
      <c r="W27" s="14"/>
      <c r="X27" s="14"/>
      <c r="Y27" s="14"/>
      <c r="Z27" s="14"/>
      <c r="AA27" s="14"/>
      <c r="AB27" s="35"/>
      <c r="AC27" s="14"/>
      <c r="AD27" s="14"/>
      <c r="AE27" s="14"/>
      <c r="AF27" s="14"/>
      <c r="AG27" s="14"/>
      <c r="AH27" s="80"/>
      <c r="AI27" s="73">
        <v>74.72</v>
      </c>
      <c r="AJ27" s="83">
        <f t="shared" si="0"/>
        <v>1195.52</v>
      </c>
    </row>
    <row r="28" spans="2:36" x14ac:dyDescent="0.3">
      <c r="B28" s="18" t="s">
        <v>148</v>
      </c>
      <c r="C28" s="16" t="s">
        <v>125</v>
      </c>
      <c r="D28" s="16" t="s">
        <v>128</v>
      </c>
      <c r="E28" s="16">
        <v>205</v>
      </c>
      <c r="F28" s="16">
        <v>55</v>
      </c>
      <c r="G28" s="16" t="s">
        <v>75</v>
      </c>
      <c r="H28" s="16" t="s">
        <v>65</v>
      </c>
      <c r="I28" s="16">
        <v>91</v>
      </c>
      <c r="J28" s="16" t="s">
        <v>66</v>
      </c>
      <c r="K28" s="16" t="s">
        <v>68</v>
      </c>
      <c r="L28" s="16" t="s">
        <v>68</v>
      </c>
      <c r="M28" s="60">
        <v>40</v>
      </c>
      <c r="N28" s="35" t="s">
        <v>200</v>
      </c>
      <c r="O28" s="14" t="s">
        <v>220</v>
      </c>
      <c r="P28" s="14" t="s">
        <v>65</v>
      </c>
      <c r="Q28" s="14">
        <v>91</v>
      </c>
      <c r="R28" s="14" t="s">
        <v>66</v>
      </c>
      <c r="S28" s="14" t="s">
        <v>68</v>
      </c>
      <c r="T28" s="14" t="s">
        <v>68</v>
      </c>
      <c r="U28" s="35"/>
      <c r="V28" s="14"/>
      <c r="W28" s="14"/>
      <c r="X28" s="14"/>
      <c r="Y28" s="14"/>
      <c r="Z28" s="14"/>
      <c r="AA28" s="14"/>
      <c r="AB28" s="35"/>
      <c r="AC28" s="14"/>
      <c r="AD28" s="14"/>
      <c r="AE28" s="14"/>
      <c r="AF28" s="14"/>
      <c r="AG28" s="14"/>
      <c r="AH28" s="80"/>
      <c r="AI28" s="73">
        <v>38.04</v>
      </c>
      <c r="AJ28" s="83">
        <f t="shared" si="0"/>
        <v>1521.6</v>
      </c>
    </row>
    <row r="29" spans="2:36" x14ac:dyDescent="0.3">
      <c r="B29" s="18" t="s">
        <v>149</v>
      </c>
      <c r="C29" s="16" t="s">
        <v>125</v>
      </c>
      <c r="D29" s="16" t="s">
        <v>128</v>
      </c>
      <c r="E29" s="16">
        <v>205</v>
      </c>
      <c r="F29" s="16">
        <v>55</v>
      </c>
      <c r="G29" s="16" t="s">
        <v>75</v>
      </c>
      <c r="H29" s="16" t="s">
        <v>65</v>
      </c>
      <c r="I29" s="16">
        <v>94</v>
      </c>
      <c r="J29" s="16" t="s">
        <v>66</v>
      </c>
      <c r="K29" s="16" t="s">
        <v>68</v>
      </c>
      <c r="L29" s="16" t="s">
        <v>68</v>
      </c>
      <c r="M29" s="60">
        <v>8</v>
      </c>
      <c r="N29" s="35" t="s">
        <v>202</v>
      </c>
      <c r="O29" s="14" t="s">
        <v>221</v>
      </c>
      <c r="P29" s="14" t="s">
        <v>69</v>
      </c>
      <c r="Q29" s="14">
        <v>94</v>
      </c>
      <c r="R29" s="14" t="s">
        <v>66</v>
      </c>
      <c r="S29" s="14" t="s">
        <v>68</v>
      </c>
      <c r="T29" s="14" t="s">
        <v>68</v>
      </c>
      <c r="U29" s="35"/>
      <c r="V29" s="14"/>
      <c r="W29" s="14"/>
      <c r="X29" s="14"/>
      <c r="Y29" s="14"/>
      <c r="Z29" s="14"/>
      <c r="AA29" s="14"/>
      <c r="AB29" s="35"/>
      <c r="AC29" s="14"/>
      <c r="AD29" s="14"/>
      <c r="AE29" s="14"/>
      <c r="AF29" s="14"/>
      <c r="AG29" s="14"/>
      <c r="AH29" s="80"/>
      <c r="AI29" s="73">
        <v>56.51</v>
      </c>
      <c r="AJ29" s="83">
        <f t="shared" si="0"/>
        <v>452.08</v>
      </c>
    </row>
    <row r="30" spans="2:36" x14ac:dyDescent="0.3">
      <c r="B30" s="18" t="s">
        <v>150</v>
      </c>
      <c r="C30" s="16" t="s">
        <v>125</v>
      </c>
      <c r="D30" s="16" t="s">
        <v>128</v>
      </c>
      <c r="E30" s="16">
        <v>205</v>
      </c>
      <c r="F30" s="16">
        <v>55</v>
      </c>
      <c r="G30" s="16" t="s">
        <v>75</v>
      </c>
      <c r="H30" s="16" t="s">
        <v>69</v>
      </c>
      <c r="I30" s="16">
        <v>94</v>
      </c>
      <c r="J30" s="16" t="s">
        <v>66</v>
      </c>
      <c r="K30" s="16" t="s">
        <v>68</v>
      </c>
      <c r="L30" s="16" t="s">
        <v>68</v>
      </c>
      <c r="M30" s="60">
        <v>12</v>
      </c>
      <c r="N30" s="35" t="s">
        <v>202</v>
      </c>
      <c r="O30" s="14" t="s">
        <v>221</v>
      </c>
      <c r="P30" s="14" t="s">
        <v>69</v>
      </c>
      <c r="Q30" s="14">
        <v>94</v>
      </c>
      <c r="R30" s="14" t="s">
        <v>66</v>
      </c>
      <c r="S30" s="14" t="s">
        <v>68</v>
      </c>
      <c r="T30" s="14" t="s">
        <v>68</v>
      </c>
      <c r="U30" s="35"/>
      <c r="V30" s="14"/>
      <c r="W30" s="14"/>
      <c r="X30" s="14"/>
      <c r="Y30" s="14"/>
      <c r="Z30" s="14"/>
      <c r="AA30" s="14"/>
      <c r="AB30" s="35"/>
      <c r="AC30" s="14"/>
      <c r="AD30" s="14"/>
      <c r="AE30" s="14"/>
      <c r="AF30" s="14"/>
      <c r="AG30" s="14"/>
      <c r="AH30" s="80"/>
      <c r="AI30" s="73">
        <v>56.51</v>
      </c>
      <c r="AJ30" s="83">
        <f t="shared" si="0"/>
        <v>678.12</v>
      </c>
    </row>
    <row r="31" spans="2:36" x14ac:dyDescent="0.3">
      <c r="B31" s="18" t="s">
        <v>151</v>
      </c>
      <c r="C31" s="16" t="s">
        <v>125</v>
      </c>
      <c r="D31" s="16" t="s">
        <v>128</v>
      </c>
      <c r="E31" s="16">
        <v>205</v>
      </c>
      <c r="F31" s="16">
        <v>55</v>
      </c>
      <c r="G31" s="16" t="s">
        <v>72</v>
      </c>
      <c r="H31" s="16" t="s">
        <v>69</v>
      </c>
      <c r="I31" s="16">
        <v>95</v>
      </c>
      <c r="J31" s="16" t="s">
        <v>66</v>
      </c>
      <c r="K31" s="16" t="s">
        <v>68</v>
      </c>
      <c r="L31" s="16" t="s">
        <v>68</v>
      </c>
      <c r="M31" s="60">
        <v>202</v>
      </c>
      <c r="N31" s="35" t="s">
        <v>200</v>
      </c>
      <c r="O31" s="14" t="s">
        <v>249</v>
      </c>
      <c r="P31" s="14" t="s">
        <v>69</v>
      </c>
      <c r="Q31" s="14">
        <v>95</v>
      </c>
      <c r="R31" s="14" t="s">
        <v>66</v>
      </c>
      <c r="S31" s="14" t="s">
        <v>68</v>
      </c>
      <c r="T31" s="14" t="s">
        <v>68</v>
      </c>
      <c r="U31" s="35"/>
      <c r="V31" s="14"/>
      <c r="W31" s="14"/>
      <c r="X31" s="14"/>
      <c r="Y31" s="14"/>
      <c r="Z31" s="14"/>
      <c r="AA31" s="14"/>
      <c r="AB31" s="35"/>
      <c r="AC31" s="14"/>
      <c r="AD31" s="14"/>
      <c r="AE31" s="14"/>
      <c r="AF31" s="14"/>
      <c r="AG31" s="14"/>
      <c r="AH31" s="80"/>
      <c r="AI31" s="73">
        <v>49.44</v>
      </c>
      <c r="AJ31" s="83">
        <f t="shared" si="0"/>
        <v>9986.8799999999992</v>
      </c>
    </row>
    <row r="32" spans="2:36" x14ac:dyDescent="0.3">
      <c r="B32" s="18" t="s">
        <v>152</v>
      </c>
      <c r="C32" s="16" t="s">
        <v>125</v>
      </c>
      <c r="D32" s="16" t="s">
        <v>128</v>
      </c>
      <c r="E32" s="16">
        <v>205</v>
      </c>
      <c r="F32" s="16">
        <v>60</v>
      </c>
      <c r="G32" s="16" t="s">
        <v>75</v>
      </c>
      <c r="H32" s="16" t="s">
        <v>65</v>
      </c>
      <c r="I32" s="16">
        <v>96</v>
      </c>
      <c r="J32" s="16" t="s">
        <v>66</v>
      </c>
      <c r="K32" s="16" t="s">
        <v>68</v>
      </c>
      <c r="L32" s="16" t="s">
        <v>68</v>
      </c>
      <c r="M32" s="60">
        <v>468</v>
      </c>
      <c r="N32" s="35" t="s">
        <v>200</v>
      </c>
      <c r="O32" s="14" t="s">
        <v>222</v>
      </c>
      <c r="P32" s="14" t="s">
        <v>65</v>
      </c>
      <c r="Q32" s="14">
        <v>96</v>
      </c>
      <c r="R32" s="14" t="s">
        <v>66</v>
      </c>
      <c r="S32" s="14" t="s">
        <v>68</v>
      </c>
      <c r="T32" s="14" t="s">
        <v>68</v>
      </c>
      <c r="U32" s="35"/>
      <c r="V32" s="14"/>
      <c r="W32" s="14"/>
      <c r="X32" s="14"/>
      <c r="Y32" s="14"/>
      <c r="Z32" s="14"/>
      <c r="AA32" s="14"/>
      <c r="AB32" s="35"/>
      <c r="AC32" s="14"/>
      <c r="AD32" s="14"/>
      <c r="AE32" s="14"/>
      <c r="AF32" s="14"/>
      <c r="AG32" s="14"/>
      <c r="AH32" s="80"/>
      <c r="AI32" s="73">
        <v>42.16</v>
      </c>
      <c r="AJ32" s="83">
        <f t="shared" si="0"/>
        <v>19730.879999999997</v>
      </c>
    </row>
    <row r="33" spans="2:36" x14ac:dyDescent="0.3">
      <c r="B33" s="18" t="s">
        <v>153</v>
      </c>
      <c r="C33" s="16" t="s">
        <v>125</v>
      </c>
      <c r="D33" s="16" t="s">
        <v>128</v>
      </c>
      <c r="E33" s="16">
        <v>205</v>
      </c>
      <c r="F33" s="16">
        <v>65</v>
      </c>
      <c r="G33" s="16" t="s">
        <v>75</v>
      </c>
      <c r="H33" s="16" t="s">
        <v>70</v>
      </c>
      <c r="I33" s="16">
        <v>107</v>
      </c>
      <c r="J33" s="16" t="s">
        <v>66</v>
      </c>
      <c r="K33" s="16" t="s">
        <v>68</v>
      </c>
      <c r="L33" s="16" t="s">
        <v>68</v>
      </c>
      <c r="M33" s="60">
        <v>4</v>
      </c>
      <c r="N33" s="35" t="s">
        <v>206</v>
      </c>
      <c r="O33" s="14" t="s">
        <v>223</v>
      </c>
      <c r="P33" s="14" t="s">
        <v>70</v>
      </c>
      <c r="Q33" s="14">
        <v>107</v>
      </c>
      <c r="R33" s="14" t="s">
        <v>66</v>
      </c>
      <c r="S33" s="14" t="s">
        <v>68</v>
      </c>
      <c r="T33" s="14" t="s">
        <v>67</v>
      </c>
      <c r="U33" s="35"/>
      <c r="V33" s="14"/>
      <c r="W33" s="14"/>
      <c r="X33" s="14"/>
      <c r="Y33" s="14"/>
      <c r="Z33" s="14"/>
      <c r="AA33" s="14"/>
      <c r="AB33" s="35"/>
      <c r="AC33" s="14"/>
      <c r="AD33" s="14"/>
      <c r="AE33" s="14"/>
      <c r="AF33" s="14"/>
      <c r="AG33" s="14"/>
      <c r="AH33" s="80"/>
      <c r="AI33" s="73">
        <v>86.05</v>
      </c>
      <c r="AJ33" s="83">
        <f t="shared" si="0"/>
        <v>344.2</v>
      </c>
    </row>
    <row r="34" spans="2:36" x14ac:dyDescent="0.3">
      <c r="B34" s="18" t="s">
        <v>154</v>
      </c>
      <c r="C34" s="16" t="s">
        <v>125</v>
      </c>
      <c r="D34" s="16" t="s">
        <v>128</v>
      </c>
      <c r="E34" s="16">
        <v>205</v>
      </c>
      <c r="F34" s="16">
        <v>75</v>
      </c>
      <c r="G34" s="16" t="s">
        <v>75</v>
      </c>
      <c r="H34" s="16" t="s">
        <v>78</v>
      </c>
      <c r="I34" s="16">
        <v>110</v>
      </c>
      <c r="J34" s="16" t="s">
        <v>66</v>
      </c>
      <c r="K34" s="16" t="s">
        <v>68</v>
      </c>
      <c r="L34" s="16" t="s">
        <v>68</v>
      </c>
      <c r="M34" s="60">
        <v>4</v>
      </c>
      <c r="N34" s="35" t="s">
        <v>208</v>
      </c>
      <c r="O34" s="14" t="s">
        <v>224</v>
      </c>
      <c r="P34" s="14" t="s">
        <v>78</v>
      </c>
      <c r="Q34" s="14">
        <v>110</v>
      </c>
      <c r="R34" s="14" t="s">
        <v>66</v>
      </c>
      <c r="S34" s="14" t="s">
        <v>67</v>
      </c>
      <c r="T34" s="14" t="s">
        <v>68</v>
      </c>
      <c r="U34" s="35"/>
      <c r="V34" s="14"/>
      <c r="W34" s="14"/>
      <c r="X34" s="14"/>
      <c r="Y34" s="14"/>
      <c r="Z34" s="14"/>
      <c r="AA34" s="14"/>
      <c r="AB34" s="35"/>
      <c r="AC34" s="14"/>
      <c r="AD34" s="14"/>
      <c r="AE34" s="14"/>
      <c r="AF34" s="14"/>
      <c r="AG34" s="14"/>
      <c r="AH34" s="80"/>
      <c r="AI34" s="73">
        <v>102.22</v>
      </c>
      <c r="AJ34" s="83">
        <f t="shared" si="0"/>
        <v>408.88</v>
      </c>
    </row>
    <row r="35" spans="2:36" x14ac:dyDescent="0.3">
      <c r="B35" s="18" t="s">
        <v>155</v>
      </c>
      <c r="C35" s="16" t="s">
        <v>125</v>
      </c>
      <c r="D35" s="16" t="s">
        <v>128</v>
      </c>
      <c r="E35" s="16">
        <v>215</v>
      </c>
      <c r="F35" s="16">
        <v>55</v>
      </c>
      <c r="G35" s="16" t="s">
        <v>72</v>
      </c>
      <c r="H35" s="16" t="s">
        <v>65</v>
      </c>
      <c r="I35" s="16">
        <v>94</v>
      </c>
      <c r="J35" s="16" t="s">
        <v>66</v>
      </c>
      <c r="K35" s="16" t="s">
        <v>68</v>
      </c>
      <c r="L35" s="16" t="s">
        <v>68</v>
      </c>
      <c r="M35" s="60">
        <v>12</v>
      </c>
      <c r="N35" s="35" t="s">
        <v>200</v>
      </c>
      <c r="O35" s="14" t="s">
        <v>250</v>
      </c>
      <c r="P35" s="14" t="s">
        <v>69</v>
      </c>
      <c r="Q35" s="14">
        <v>98</v>
      </c>
      <c r="R35" s="14" t="s">
        <v>66</v>
      </c>
      <c r="S35" s="14" t="s">
        <v>68</v>
      </c>
      <c r="T35" s="14" t="s">
        <v>68</v>
      </c>
      <c r="U35" s="35"/>
      <c r="V35" s="14"/>
      <c r="W35" s="14"/>
      <c r="X35" s="14"/>
      <c r="Y35" s="14"/>
      <c r="Z35" s="14"/>
      <c r="AA35" s="14"/>
      <c r="AB35" s="35"/>
      <c r="AC35" s="14"/>
      <c r="AD35" s="14"/>
      <c r="AE35" s="14"/>
      <c r="AF35" s="14"/>
      <c r="AG35" s="14"/>
      <c r="AH35" s="80"/>
      <c r="AI35" s="73">
        <v>50.2</v>
      </c>
      <c r="AJ35" s="83">
        <f t="shared" si="0"/>
        <v>602.40000000000009</v>
      </c>
    </row>
    <row r="36" spans="2:36" x14ac:dyDescent="0.3">
      <c r="B36" s="18" t="s">
        <v>156</v>
      </c>
      <c r="C36" s="16" t="s">
        <v>125</v>
      </c>
      <c r="D36" s="16" t="s">
        <v>128</v>
      </c>
      <c r="E36" s="16">
        <v>215</v>
      </c>
      <c r="F36" s="16">
        <v>60</v>
      </c>
      <c r="G36" s="16" t="s">
        <v>75</v>
      </c>
      <c r="H36" s="16" t="s">
        <v>65</v>
      </c>
      <c r="I36" s="16">
        <v>99</v>
      </c>
      <c r="J36" s="16" t="s">
        <v>66</v>
      </c>
      <c r="K36" s="16" t="s">
        <v>68</v>
      </c>
      <c r="L36" s="16" t="s">
        <v>68</v>
      </c>
      <c r="M36" s="60">
        <v>110</v>
      </c>
      <c r="N36" s="35" t="s">
        <v>200</v>
      </c>
      <c r="O36" s="14" t="s">
        <v>251</v>
      </c>
      <c r="P36" s="14" t="s">
        <v>65</v>
      </c>
      <c r="Q36" s="14">
        <v>99</v>
      </c>
      <c r="R36" s="14" t="s">
        <v>66</v>
      </c>
      <c r="S36" s="14" t="s">
        <v>68</v>
      </c>
      <c r="T36" s="14" t="s">
        <v>68</v>
      </c>
      <c r="U36" s="35"/>
      <c r="V36" s="14"/>
      <c r="W36" s="14"/>
      <c r="X36" s="14"/>
      <c r="Y36" s="14"/>
      <c r="Z36" s="14"/>
      <c r="AA36" s="14"/>
      <c r="AB36" s="35"/>
      <c r="AC36" s="14"/>
      <c r="AD36" s="14"/>
      <c r="AE36" s="14"/>
      <c r="AF36" s="14"/>
      <c r="AG36" s="14"/>
      <c r="AH36" s="80"/>
      <c r="AI36" s="73">
        <v>48.51</v>
      </c>
      <c r="AJ36" s="83">
        <f t="shared" si="0"/>
        <v>5336.0999999999995</v>
      </c>
    </row>
    <row r="37" spans="2:36" x14ac:dyDescent="0.3">
      <c r="B37" s="18" t="s">
        <v>157</v>
      </c>
      <c r="C37" s="16" t="s">
        <v>125</v>
      </c>
      <c r="D37" s="16" t="s">
        <v>128</v>
      </c>
      <c r="E37" s="16">
        <v>225</v>
      </c>
      <c r="F37" s="16">
        <v>50</v>
      </c>
      <c r="G37" s="16" t="s">
        <v>72</v>
      </c>
      <c r="H37" s="16" t="s">
        <v>69</v>
      </c>
      <c r="I37" s="16">
        <v>98</v>
      </c>
      <c r="J37" s="16" t="s">
        <v>66</v>
      </c>
      <c r="K37" s="16" t="s">
        <v>68</v>
      </c>
      <c r="L37" s="16" t="s">
        <v>68</v>
      </c>
      <c r="M37" s="60">
        <v>32</v>
      </c>
      <c r="N37" s="35" t="s">
        <v>200</v>
      </c>
      <c r="O37" s="14" t="s">
        <v>252</v>
      </c>
      <c r="P37" s="14" t="s">
        <v>69</v>
      </c>
      <c r="Q37" s="14">
        <v>98</v>
      </c>
      <c r="R37" s="14" t="s">
        <v>66</v>
      </c>
      <c r="S37" s="14" t="s">
        <v>68</v>
      </c>
      <c r="T37" s="14" t="s">
        <v>68</v>
      </c>
      <c r="U37" s="35"/>
      <c r="V37" s="14"/>
      <c r="W37" s="14"/>
      <c r="X37" s="14"/>
      <c r="Y37" s="14"/>
      <c r="Z37" s="14"/>
      <c r="AA37" s="14"/>
      <c r="AB37" s="35"/>
      <c r="AC37" s="14"/>
      <c r="AD37" s="14"/>
      <c r="AE37" s="14"/>
      <c r="AF37" s="14"/>
      <c r="AG37" s="14"/>
      <c r="AH37" s="80"/>
      <c r="AI37" s="73">
        <v>53.77</v>
      </c>
      <c r="AJ37" s="83">
        <f t="shared" si="0"/>
        <v>1720.64</v>
      </c>
    </row>
    <row r="38" spans="2:36" x14ac:dyDescent="0.3">
      <c r="B38" s="18" t="s">
        <v>158</v>
      </c>
      <c r="C38" s="16" t="s">
        <v>125</v>
      </c>
      <c r="D38" s="16" t="s">
        <v>128</v>
      </c>
      <c r="E38" s="16">
        <v>225</v>
      </c>
      <c r="F38" s="16">
        <v>55</v>
      </c>
      <c r="G38" s="16" t="s">
        <v>72</v>
      </c>
      <c r="H38" s="16" t="s">
        <v>69</v>
      </c>
      <c r="I38" s="16">
        <v>101</v>
      </c>
      <c r="J38" s="16" t="s">
        <v>66</v>
      </c>
      <c r="K38" s="16" t="s">
        <v>68</v>
      </c>
      <c r="L38" s="16" t="s">
        <v>68</v>
      </c>
      <c r="M38" s="60">
        <v>4</v>
      </c>
      <c r="N38" s="35" t="s">
        <v>200</v>
      </c>
      <c r="O38" s="14" t="s">
        <v>253</v>
      </c>
      <c r="P38" s="14" t="s">
        <v>69</v>
      </c>
      <c r="Q38" s="14">
        <v>101</v>
      </c>
      <c r="R38" s="14" t="s">
        <v>66</v>
      </c>
      <c r="S38" s="14" t="s">
        <v>68</v>
      </c>
      <c r="T38" s="14" t="s">
        <v>68</v>
      </c>
      <c r="U38" s="35"/>
      <c r="V38" s="14"/>
      <c r="W38" s="14"/>
      <c r="X38" s="14"/>
      <c r="Y38" s="14"/>
      <c r="Z38" s="14"/>
      <c r="AA38" s="14"/>
      <c r="AB38" s="35"/>
      <c r="AC38" s="14"/>
      <c r="AD38" s="14"/>
      <c r="AE38" s="14"/>
      <c r="AF38" s="14"/>
      <c r="AG38" s="14"/>
      <c r="AH38" s="80"/>
      <c r="AI38" s="73">
        <v>54.01</v>
      </c>
      <c r="AJ38" s="83">
        <f t="shared" si="0"/>
        <v>216.04</v>
      </c>
    </row>
    <row r="39" spans="2:36" x14ac:dyDescent="0.3">
      <c r="B39" s="18" t="s">
        <v>159</v>
      </c>
      <c r="C39" s="16" t="s">
        <v>125</v>
      </c>
      <c r="D39" s="16" t="s">
        <v>128</v>
      </c>
      <c r="E39" s="16">
        <v>235</v>
      </c>
      <c r="F39" s="16">
        <v>55</v>
      </c>
      <c r="G39" s="16" t="s">
        <v>72</v>
      </c>
      <c r="H39" s="16" t="s">
        <v>69</v>
      </c>
      <c r="I39" s="16">
        <v>103</v>
      </c>
      <c r="J39" s="16" t="s">
        <v>68</v>
      </c>
      <c r="K39" s="16" t="s">
        <v>68</v>
      </c>
      <c r="L39" s="16" t="s">
        <v>68</v>
      </c>
      <c r="M39" s="60">
        <v>4</v>
      </c>
      <c r="N39" s="35" t="s">
        <v>200</v>
      </c>
      <c r="O39" s="14" t="s">
        <v>260</v>
      </c>
      <c r="P39" s="14" t="s">
        <v>69</v>
      </c>
      <c r="Q39" s="14">
        <v>103</v>
      </c>
      <c r="R39" s="14" t="s">
        <v>68</v>
      </c>
      <c r="S39" s="14" t="s">
        <v>68</v>
      </c>
      <c r="T39" s="14" t="s">
        <v>68</v>
      </c>
      <c r="U39" s="35"/>
      <c r="V39" s="14"/>
      <c r="W39" s="14"/>
      <c r="X39" s="14"/>
      <c r="Y39" s="14"/>
      <c r="Z39" s="14"/>
      <c r="AA39" s="14"/>
      <c r="AB39" s="35"/>
      <c r="AC39" s="14"/>
      <c r="AD39" s="14"/>
      <c r="AE39" s="14"/>
      <c r="AF39" s="14"/>
      <c r="AG39" s="14"/>
      <c r="AH39" s="80"/>
      <c r="AI39" s="73">
        <v>67.459999999999994</v>
      </c>
      <c r="AJ39" s="83">
        <f t="shared" si="0"/>
        <v>269.83999999999997</v>
      </c>
    </row>
    <row r="40" spans="2:36" x14ac:dyDescent="0.3">
      <c r="B40" s="18" t="s">
        <v>160</v>
      </c>
      <c r="C40" s="16" t="s">
        <v>125</v>
      </c>
      <c r="D40" s="16" t="s">
        <v>128</v>
      </c>
      <c r="E40" s="16">
        <v>245</v>
      </c>
      <c r="F40" s="16">
        <v>40</v>
      </c>
      <c r="G40" s="16" t="s">
        <v>76</v>
      </c>
      <c r="H40" s="16" t="s">
        <v>69</v>
      </c>
      <c r="I40" s="16">
        <v>98</v>
      </c>
      <c r="J40" s="16" t="s">
        <v>66</v>
      </c>
      <c r="K40" s="16" t="s">
        <v>68</v>
      </c>
      <c r="L40" s="16" t="s">
        <v>68</v>
      </c>
      <c r="M40" s="60">
        <v>4</v>
      </c>
      <c r="N40" s="35" t="s">
        <v>200</v>
      </c>
      <c r="O40" s="14" t="s">
        <v>225</v>
      </c>
      <c r="P40" s="14" t="s">
        <v>69</v>
      </c>
      <c r="Q40" s="14">
        <v>98</v>
      </c>
      <c r="R40" s="14" t="s">
        <v>66</v>
      </c>
      <c r="S40" s="14" t="s">
        <v>68</v>
      </c>
      <c r="T40" s="14" t="s">
        <v>68</v>
      </c>
      <c r="U40" s="35"/>
      <c r="V40" s="14"/>
      <c r="W40" s="14"/>
      <c r="X40" s="14"/>
      <c r="Y40" s="14"/>
      <c r="Z40" s="14"/>
      <c r="AA40" s="14"/>
      <c r="AB40" s="35"/>
      <c r="AC40" s="14"/>
      <c r="AD40" s="14"/>
      <c r="AE40" s="14"/>
      <c r="AF40" s="14"/>
      <c r="AG40" s="14"/>
      <c r="AH40" s="80"/>
      <c r="AI40" s="73">
        <v>80.67</v>
      </c>
      <c r="AJ40" s="83">
        <f t="shared" ref="AJ40:AJ68" si="1">M40*AI40</f>
        <v>322.68</v>
      </c>
    </row>
    <row r="41" spans="2:36" x14ac:dyDescent="0.3">
      <c r="B41" s="18" t="s">
        <v>161</v>
      </c>
      <c r="C41" s="16" t="s">
        <v>162</v>
      </c>
      <c r="D41" s="16" t="s">
        <v>64</v>
      </c>
      <c r="E41" s="16">
        <v>255</v>
      </c>
      <c r="F41" s="16">
        <v>70</v>
      </c>
      <c r="G41" s="16" t="s">
        <v>75</v>
      </c>
      <c r="H41" s="16" t="s">
        <v>70</v>
      </c>
      <c r="I41" s="16">
        <v>111</v>
      </c>
      <c r="J41" s="16" t="s">
        <v>66</v>
      </c>
      <c r="K41" s="16" t="s">
        <v>66</v>
      </c>
      <c r="L41" s="16" t="s">
        <v>68</v>
      </c>
      <c r="M41" s="60">
        <v>8</v>
      </c>
      <c r="N41" s="35" t="s">
        <v>214</v>
      </c>
      <c r="O41" s="14" t="s">
        <v>226</v>
      </c>
      <c r="P41" s="14" t="s">
        <v>70</v>
      </c>
      <c r="Q41" s="14">
        <v>111</v>
      </c>
      <c r="R41" s="14" t="s">
        <v>66</v>
      </c>
      <c r="S41" s="14" t="s">
        <v>66</v>
      </c>
      <c r="T41" s="14" t="s">
        <v>68</v>
      </c>
      <c r="U41" s="35"/>
      <c r="V41" s="14"/>
      <c r="W41" s="14"/>
      <c r="X41" s="14"/>
      <c r="Y41" s="14"/>
      <c r="Z41" s="14"/>
      <c r="AA41" s="14"/>
      <c r="AB41" s="35"/>
      <c r="AC41" s="14"/>
      <c r="AD41" s="14"/>
      <c r="AE41" s="14"/>
      <c r="AF41" s="14"/>
      <c r="AG41" s="14"/>
      <c r="AH41" s="80"/>
      <c r="AI41" s="73">
        <v>122.91</v>
      </c>
      <c r="AJ41" s="83">
        <f t="shared" si="1"/>
        <v>983.28</v>
      </c>
    </row>
    <row r="42" spans="2:36" x14ac:dyDescent="0.3">
      <c r="B42" s="18" t="s">
        <v>163</v>
      </c>
      <c r="C42" s="16" t="s">
        <v>162</v>
      </c>
      <c r="D42" s="16" t="s">
        <v>128</v>
      </c>
      <c r="E42" s="16">
        <v>215</v>
      </c>
      <c r="F42" s="16">
        <v>65</v>
      </c>
      <c r="G42" s="16" t="s">
        <v>75</v>
      </c>
      <c r="H42" s="16" t="s">
        <v>65</v>
      </c>
      <c r="I42" s="16">
        <v>98</v>
      </c>
      <c r="J42" s="16" t="s">
        <v>68</v>
      </c>
      <c r="K42" s="16" t="s">
        <v>68</v>
      </c>
      <c r="L42" s="16" t="s">
        <v>68</v>
      </c>
      <c r="M42" s="60">
        <v>4</v>
      </c>
      <c r="N42" s="35" t="s">
        <v>200</v>
      </c>
      <c r="O42" s="14" t="s">
        <v>254</v>
      </c>
      <c r="P42" s="14" t="s">
        <v>65</v>
      </c>
      <c r="Q42" s="14">
        <v>102</v>
      </c>
      <c r="R42" s="14" t="s">
        <v>68</v>
      </c>
      <c r="S42" s="14" t="s">
        <v>68</v>
      </c>
      <c r="T42" s="14" t="s">
        <v>68</v>
      </c>
      <c r="U42" s="35"/>
      <c r="V42" s="14"/>
      <c r="W42" s="14"/>
      <c r="X42" s="14"/>
      <c r="Y42" s="14"/>
      <c r="Z42" s="14"/>
      <c r="AA42" s="14"/>
      <c r="AB42" s="35"/>
      <c r="AC42" s="14"/>
      <c r="AD42" s="14"/>
      <c r="AE42" s="14"/>
      <c r="AF42" s="14"/>
      <c r="AG42" s="14"/>
      <c r="AH42" s="80"/>
      <c r="AI42" s="73">
        <v>49.54</v>
      </c>
      <c r="AJ42" s="83">
        <f t="shared" si="1"/>
        <v>198.16</v>
      </c>
    </row>
    <row r="43" spans="2:36" x14ac:dyDescent="0.3">
      <c r="B43" s="18" t="s">
        <v>164</v>
      </c>
      <c r="C43" s="16" t="s">
        <v>162</v>
      </c>
      <c r="D43" s="16" t="s">
        <v>128</v>
      </c>
      <c r="E43" s="16">
        <v>215</v>
      </c>
      <c r="F43" s="16">
        <v>70</v>
      </c>
      <c r="G43" s="16" t="s">
        <v>75</v>
      </c>
      <c r="H43" s="16" t="s">
        <v>70</v>
      </c>
      <c r="I43" s="16">
        <v>100</v>
      </c>
      <c r="J43" s="16" t="s">
        <v>66</v>
      </c>
      <c r="K43" s="16" t="s">
        <v>68</v>
      </c>
      <c r="L43" s="16" t="s">
        <v>68</v>
      </c>
      <c r="M43" s="60">
        <v>6</v>
      </c>
      <c r="N43" s="35" t="s">
        <v>200</v>
      </c>
      <c r="O43" s="14" t="s">
        <v>255</v>
      </c>
      <c r="P43" s="14" t="s">
        <v>65</v>
      </c>
      <c r="Q43" s="14">
        <v>104</v>
      </c>
      <c r="R43" s="14" t="s">
        <v>68</v>
      </c>
      <c r="S43" s="14" t="s">
        <v>68</v>
      </c>
      <c r="T43" s="14" t="s">
        <v>68</v>
      </c>
      <c r="U43" s="35"/>
      <c r="V43" s="14"/>
      <c r="W43" s="14"/>
      <c r="X43" s="14"/>
      <c r="Y43" s="14"/>
      <c r="Z43" s="14"/>
      <c r="AA43" s="14"/>
      <c r="AB43" s="35"/>
      <c r="AC43" s="14"/>
      <c r="AD43" s="14"/>
      <c r="AE43" s="14"/>
      <c r="AF43" s="14"/>
      <c r="AG43" s="14"/>
      <c r="AH43" s="80"/>
      <c r="AI43" s="73">
        <v>56.84</v>
      </c>
      <c r="AJ43" s="83">
        <f t="shared" si="1"/>
        <v>341.04</v>
      </c>
    </row>
    <row r="44" spans="2:36" x14ac:dyDescent="0.3">
      <c r="B44" s="18" t="s">
        <v>165</v>
      </c>
      <c r="C44" s="16" t="s">
        <v>162</v>
      </c>
      <c r="D44" s="16" t="s">
        <v>128</v>
      </c>
      <c r="E44" s="16">
        <v>225</v>
      </c>
      <c r="F44" s="16">
        <v>75</v>
      </c>
      <c r="G44" s="16" t="s">
        <v>75</v>
      </c>
      <c r="H44" s="16" t="s">
        <v>78</v>
      </c>
      <c r="I44" s="16" t="s">
        <v>198</v>
      </c>
      <c r="J44" s="16" t="s">
        <v>66</v>
      </c>
      <c r="K44" s="16" t="s">
        <v>68</v>
      </c>
      <c r="L44" s="16" t="s">
        <v>68</v>
      </c>
      <c r="M44" s="60">
        <v>12</v>
      </c>
      <c r="N44" s="35" t="s">
        <v>227</v>
      </c>
      <c r="O44" s="14" t="s">
        <v>228</v>
      </c>
      <c r="P44" s="14" t="s">
        <v>78</v>
      </c>
      <c r="Q44" s="14" t="s">
        <v>198</v>
      </c>
      <c r="R44" s="14" t="s">
        <v>66</v>
      </c>
      <c r="S44" s="14" t="s">
        <v>68</v>
      </c>
      <c r="T44" s="14" t="s">
        <v>68</v>
      </c>
      <c r="U44" s="35"/>
      <c r="V44" s="14"/>
      <c r="W44" s="14"/>
      <c r="X44" s="14"/>
      <c r="Y44" s="14"/>
      <c r="Z44" s="14"/>
      <c r="AA44" s="14"/>
      <c r="AB44" s="35"/>
      <c r="AC44" s="14"/>
      <c r="AD44" s="14"/>
      <c r="AE44" s="14"/>
      <c r="AF44" s="14"/>
      <c r="AG44" s="14"/>
      <c r="AH44" s="80"/>
      <c r="AI44" s="73">
        <v>137.69999999999999</v>
      </c>
      <c r="AJ44" s="83">
        <f t="shared" si="1"/>
        <v>1652.3999999999999</v>
      </c>
    </row>
    <row r="45" spans="2:36" x14ac:dyDescent="0.3">
      <c r="B45" s="18" t="s">
        <v>166</v>
      </c>
      <c r="C45" s="16" t="s">
        <v>162</v>
      </c>
      <c r="D45" s="16" t="s">
        <v>128</v>
      </c>
      <c r="E45" s="16">
        <v>235</v>
      </c>
      <c r="F45" s="16">
        <v>65</v>
      </c>
      <c r="G45" s="16" t="s">
        <v>71</v>
      </c>
      <c r="H45" s="16" t="s">
        <v>65</v>
      </c>
      <c r="I45" s="16">
        <v>110</v>
      </c>
      <c r="J45" s="16" t="s">
        <v>66</v>
      </c>
      <c r="K45" s="16" t="s">
        <v>66</v>
      </c>
      <c r="L45" s="16" t="s">
        <v>68</v>
      </c>
      <c r="M45" s="60">
        <v>2</v>
      </c>
      <c r="N45" s="35" t="s">
        <v>208</v>
      </c>
      <c r="O45" s="14" t="s">
        <v>229</v>
      </c>
      <c r="P45" s="14" t="s">
        <v>65</v>
      </c>
      <c r="Q45" s="14">
        <v>110</v>
      </c>
      <c r="R45" s="14" t="s">
        <v>66</v>
      </c>
      <c r="S45" s="14" t="s">
        <v>68</v>
      </c>
      <c r="T45" s="14" t="s">
        <v>67</v>
      </c>
      <c r="U45" s="35"/>
      <c r="V45" s="14"/>
      <c r="W45" s="14"/>
      <c r="X45" s="14"/>
      <c r="Y45" s="14"/>
      <c r="Z45" s="14"/>
      <c r="AA45" s="14"/>
      <c r="AB45" s="35"/>
      <c r="AC45" s="14"/>
      <c r="AD45" s="14"/>
      <c r="AE45" s="14"/>
      <c r="AF45" s="14"/>
      <c r="AG45" s="14"/>
      <c r="AH45" s="80"/>
      <c r="AI45" s="73">
        <v>100.44</v>
      </c>
      <c r="AJ45" s="83">
        <f t="shared" si="1"/>
        <v>200.88</v>
      </c>
    </row>
    <row r="46" spans="2:36" x14ac:dyDescent="0.3">
      <c r="B46" s="18" t="s">
        <v>167</v>
      </c>
      <c r="C46" s="16" t="s">
        <v>162</v>
      </c>
      <c r="D46" s="16" t="s">
        <v>128</v>
      </c>
      <c r="E46" s="16">
        <v>245</v>
      </c>
      <c r="F46" s="16">
        <v>65</v>
      </c>
      <c r="G46" s="16" t="s">
        <v>72</v>
      </c>
      <c r="H46" s="16" t="s">
        <v>65</v>
      </c>
      <c r="I46" s="16">
        <v>111</v>
      </c>
      <c r="J46" s="16" t="s">
        <v>66</v>
      </c>
      <c r="K46" s="16" t="s">
        <v>66</v>
      </c>
      <c r="L46" s="16" t="s">
        <v>66</v>
      </c>
      <c r="M46" s="60">
        <v>4</v>
      </c>
      <c r="N46" s="35" t="s">
        <v>200</v>
      </c>
      <c r="O46" s="14" t="s">
        <v>266</v>
      </c>
      <c r="P46" s="14" t="s">
        <v>65</v>
      </c>
      <c r="Q46" s="14">
        <v>111</v>
      </c>
      <c r="R46" s="14" t="s">
        <v>68</v>
      </c>
      <c r="S46" s="14" t="s">
        <v>68</v>
      </c>
      <c r="T46" s="14" t="s">
        <v>68</v>
      </c>
      <c r="U46" s="35"/>
      <c r="V46" s="14"/>
      <c r="W46" s="14"/>
      <c r="X46" s="14"/>
      <c r="Y46" s="14"/>
      <c r="Z46" s="14"/>
      <c r="AA46" s="14"/>
      <c r="AB46" s="35"/>
      <c r="AC46" s="14"/>
      <c r="AD46" s="14"/>
      <c r="AE46" s="14"/>
      <c r="AF46" s="14"/>
      <c r="AG46" s="14"/>
      <c r="AH46" s="80"/>
      <c r="AI46" s="73">
        <v>72.55</v>
      </c>
      <c r="AJ46" s="83">
        <f t="shared" si="1"/>
        <v>290.2</v>
      </c>
    </row>
    <row r="47" spans="2:36" x14ac:dyDescent="0.3">
      <c r="B47" s="18" t="s">
        <v>168</v>
      </c>
      <c r="C47" s="16" t="s">
        <v>162</v>
      </c>
      <c r="D47" s="16" t="s">
        <v>128</v>
      </c>
      <c r="E47" s="16">
        <v>255</v>
      </c>
      <c r="F47" s="16">
        <v>55</v>
      </c>
      <c r="G47" s="16" t="s">
        <v>76</v>
      </c>
      <c r="H47" s="16" t="s">
        <v>69</v>
      </c>
      <c r="I47" s="16">
        <v>107</v>
      </c>
      <c r="J47" s="16" t="s">
        <v>68</v>
      </c>
      <c r="K47" s="16" t="s">
        <v>68</v>
      </c>
      <c r="L47" s="16" t="s">
        <v>68</v>
      </c>
      <c r="M47" s="60">
        <v>4</v>
      </c>
      <c r="N47" s="35" t="s">
        <v>200</v>
      </c>
      <c r="O47" s="14" t="s">
        <v>230</v>
      </c>
      <c r="P47" s="14" t="s">
        <v>69</v>
      </c>
      <c r="Q47" s="14">
        <v>111</v>
      </c>
      <c r="R47" s="14" t="s">
        <v>68</v>
      </c>
      <c r="S47" s="14" t="s">
        <v>68</v>
      </c>
      <c r="T47" s="14" t="s">
        <v>68</v>
      </c>
      <c r="U47" s="35"/>
      <c r="V47" s="14"/>
      <c r="W47" s="14"/>
      <c r="X47" s="14"/>
      <c r="Y47" s="14"/>
      <c r="Z47" s="14"/>
      <c r="AA47" s="14"/>
      <c r="AB47" s="35"/>
      <c r="AC47" s="14"/>
      <c r="AD47" s="14"/>
      <c r="AE47" s="14"/>
      <c r="AF47" s="14"/>
      <c r="AG47" s="14"/>
      <c r="AH47" s="80"/>
      <c r="AI47" s="73">
        <v>79.72</v>
      </c>
      <c r="AJ47" s="83">
        <f t="shared" si="1"/>
        <v>318.88</v>
      </c>
    </row>
    <row r="48" spans="2:36" x14ac:dyDescent="0.3">
      <c r="B48" s="18" t="s">
        <v>169</v>
      </c>
      <c r="C48" s="16" t="s">
        <v>162</v>
      </c>
      <c r="D48" s="16" t="s">
        <v>128</v>
      </c>
      <c r="E48" s="16">
        <v>255</v>
      </c>
      <c r="F48" s="16">
        <v>70</v>
      </c>
      <c r="G48" s="16" t="s">
        <v>75</v>
      </c>
      <c r="H48" s="16" t="s">
        <v>70</v>
      </c>
      <c r="I48" s="16">
        <v>111</v>
      </c>
      <c r="J48" s="16" t="s">
        <v>66</v>
      </c>
      <c r="K48" s="16" t="s">
        <v>66</v>
      </c>
      <c r="L48" s="16" t="s">
        <v>66</v>
      </c>
      <c r="M48" s="60">
        <v>46</v>
      </c>
      <c r="N48" s="35" t="s">
        <v>200</v>
      </c>
      <c r="O48" s="14" t="s">
        <v>231</v>
      </c>
      <c r="P48" s="14" t="s">
        <v>70</v>
      </c>
      <c r="Q48" s="14">
        <v>111</v>
      </c>
      <c r="R48" s="14" t="s">
        <v>68</v>
      </c>
      <c r="S48" s="14" t="s">
        <v>68</v>
      </c>
      <c r="T48" s="14" t="s">
        <v>68</v>
      </c>
      <c r="U48" s="35"/>
      <c r="V48" s="14"/>
      <c r="W48" s="14"/>
      <c r="X48" s="14"/>
      <c r="Y48" s="14"/>
      <c r="Z48" s="14"/>
      <c r="AA48" s="14"/>
      <c r="AB48" s="35"/>
      <c r="AC48" s="14"/>
      <c r="AD48" s="14"/>
      <c r="AE48" s="14"/>
      <c r="AF48" s="14"/>
      <c r="AG48" s="14"/>
      <c r="AH48" s="80"/>
      <c r="AI48" s="73">
        <v>75.87</v>
      </c>
      <c r="AJ48" s="83">
        <f t="shared" si="1"/>
        <v>3490.0200000000004</v>
      </c>
    </row>
    <row r="49" spans="2:36" x14ac:dyDescent="0.3">
      <c r="B49" s="18" t="s">
        <v>170</v>
      </c>
      <c r="C49" s="16" t="s">
        <v>162</v>
      </c>
      <c r="D49" s="16" t="s">
        <v>128</v>
      </c>
      <c r="E49" s="16">
        <v>265</v>
      </c>
      <c r="F49" s="16">
        <v>65</v>
      </c>
      <c r="G49" s="16" t="s">
        <v>72</v>
      </c>
      <c r="H49" s="16" t="s">
        <v>65</v>
      </c>
      <c r="I49" s="16">
        <v>112</v>
      </c>
      <c r="J49" s="16" t="s">
        <v>68</v>
      </c>
      <c r="K49" s="16" t="s">
        <v>68</v>
      </c>
      <c r="L49" s="16" t="s">
        <v>66</v>
      </c>
      <c r="M49" s="60">
        <v>4</v>
      </c>
      <c r="N49" s="35" t="s">
        <v>200</v>
      </c>
      <c r="O49" s="14" t="s">
        <v>256</v>
      </c>
      <c r="P49" s="14" t="s">
        <v>65</v>
      </c>
      <c r="Q49" s="14">
        <v>116</v>
      </c>
      <c r="R49" s="14" t="s">
        <v>68</v>
      </c>
      <c r="S49" s="14" t="s">
        <v>68</v>
      </c>
      <c r="T49" s="14" t="s">
        <v>68</v>
      </c>
      <c r="U49" s="35"/>
      <c r="V49" s="14"/>
      <c r="W49" s="14"/>
      <c r="X49" s="14"/>
      <c r="Y49" s="14"/>
      <c r="Z49" s="14"/>
      <c r="AA49" s="14"/>
      <c r="AB49" s="35"/>
      <c r="AC49" s="14"/>
      <c r="AD49" s="14"/>
      <c r="AE49" s="14"/>
      <c r="AF49" s="14"/>
      <c r="AG49" s="14"/>
      <c r="AH49" s="80"/>
      <c r="AI49" s="73">
        <v>83.5</v>
      </c>
      <c r="AJ49" s="83">
        <f t="shared" si="1"/>
        <v>334</v>
      </c>
    </row>
    <row r="50" spans="2:36" x14ac:dyDescent="0.3">
      <c r="B50" s="18" t="s">
        <v>171</v>
      </c>
      <c r="C50" s="16" t="s">
        <v>162</v>
      </c>
      <c r="D50" s="16" t="s">
        <v>128</v>
      </c>
      <c r="E50" s="16">
        <v>265</v>
      </c>
      <c r="F50" s="16">
        <v>70</v>
      </c>
      <c r="G50" s="16" t="s">
        <v>72</v>
      </c>
      <c r="H50" s="16" t="s">
        <v>78</v>
      </c>
      <c r="I50" s="16">
        <v>115</v>
      </c>
      <c r="J50" s="16" t="s">
        <v>175</v>
      </c>
      <c r="K50" s="16" t="s">
        <v>175</v>
      </c>
      <c r="L50" s="16" t="s">
        <v>68</v>
      </c>
      <c r="M50" s="60">
        <v>4</v>
      </c>
      <c r="N50" s="35" t="s">
        <v>214</v>
      </c>
      <c r="O50" s="14" t="s">
        <v>232</v>
      </c>
      <c r="P50" s="14" t="s">
        <v>78</v>
      </c>
      <c r="Q50" s="14">
        <v>115</v>
      </c>
      <c r="R50" s="14" t="s">
        <v>175</v>
      </c>
      <c r="S50" s="14" t="s">
        <v>175</v>
      </c>
      <c r="T50" s="14" t="s">
        <v>68</v>
      </c>
      <c r="U50" s="35"/>
      <c r="V50" s="14"/>
      <c r="W50" s="14"/>
      <c r="X50" s="14"/>
      <c r="Y50" s="14"/>
      <c r="Z50" s="14"/>
      <c r="AA50" s="14"/>
      <c r="AB50" s="35"/>
      <c r="AC50" s="14"/>
      <c r="AD50" s="14"/>
      <c r="AE50" s="14"/>
      <c r="AF50" s="14"/>
      <c r="AG50" s="14"/>
      <c r="AH50" s="80"/>
      <c r="AI50" s="73">
        <v>137.55000000000001</v>
      </c>
      <c r="AJ50" s="83">
        <f t="shared" si="1"/>
        <v>550.20000000000005</v>
      </c>
    </row>
    <row r="51" spans="2:36" x14ac:dyDescent="0.3">
      <c r="B51" s="18" t="s">
        <v>172</v>
      </c>
      <c r="C51" s="16" t="s">
        <v>173</v>
      </c>
      <c r="D51" s="16" t="s">
        <v>128</v>
      </c>
      <c r="E51" s="16">
        <v>195</v>
      </c>
      <c r="F51" s="16">
        <v>75</v>
      </c>
      <c r="G51" s="16" t="s">
        <v>75</v>
      </c>
      <c r="H51" s="16" t="s">
        <v>78</v>
      </c>
      <c r="I51" s="16">
        <v>107</v>
      </c>
      <c r="J51" s="16" t="s">
        <v>66</v>
      </c>
      <c r="K51" s="16" t="s">
        <v>68</v>
      </c>
      <c r="L51" s="16" t="s">
        <v>68</v>
      </c>
      <c r="M51" s="60">
        <v>4</v>
      </c>
      <c r="N51" s="35" t="s">
        <v>208</v>
      </c>
      <c r="O51" s="14" t="s">
        <v>268</v>
      </c>
      <c r="P51" s="14" t="s">
        <v>78</v>
      </c>
      <c r="Q51" s="14">
        <v>107</v>
      </c>
      <c r="R51" s="14" t="s">
        <v>66</v>
      </c>
      <c r="S51" s="14" t="s">
        <v>67</v>
      </c>
      <c r="T51" s="14" t="s">
        <v>68</v>
      </c>
      <c r="U51" s="35"/>
      <c r="V51" s="14"/>
      <c r="W51" s="14"/>
      <c r="X51" s="14"/>
      <c r="Y51" s="14"/>
      <c r="Z51" s="14"/>
      <c r="AA51" s="14"/>
      <c r="AB51" s="35"/>
      <c r="AC51" s="14"/>
      <c r="AD51" s="14"/>
      <c r="AE51" s="14"/>
      <c r="AF51" s="14"/>
      <c r="AG51" s="14"/>
      <c r="AH51" s="80"/>
      <c r="AI51" s="73">
        <v>83.16</v>
      </c>
      <c r="AJ51" s="83">
        <f t="shared" si="1"/>
        <v>332.64</v>
      </c>
    </row>
    <row r="52" spans="2:36" x14ac:dyDescent="0.3">
      <c r="B52" s="18" t="s">
        <v>174</v>
      </c>
      <c r="C52" s="16" t="s">
        <v>173</v>
      </c>
      <c r="D52" s="16" t="s">
        <v>128</v>
      </c>
      <c r="E52" s="16">
        <v>205</v>
      </c>
      <c r="F52" s="16">
        <v>65</v>
      </c>
      <c r="G52" s="16" t="s">
        <v>77</v>
      </c>
      <c r="H52" s="16" t="s">
        <v>70</v>
      </c>
      <c r="I52" s="16">
        <v>102</v>
      </c>
      <c r="J52" s="16" t="s">
        <v>175</v>
      </c>
      <c r="K52" s="16" t="s">
        <v>68</v>
      </c>
      <c r="L52" s="16" t="s">
        <v>68</v>
      </c>
      <c r="M52" s="60">
        <v>4</v>
      </c>
      <c r="N52" s="35" t="s">
        <v>233</v>
      </c>
      <c r="O52" s="14" t="s">
        <v>257</v>
      </c>
      <c r="P52" s="14" t="s">
        <v>70</v>
      </c>
      <c r="Q52" s="14">
        <v>102</v>
      </c>
      <c r="R52" s="14" t="s">
        <v>129</v>
      </c>
      <c r="S52" s="14" t="s">
        <v>68</v>
      </c>
      <c r="T52" s="14" t="s">
        <v>67</v>
      </c>
      <c r="U52" s="35"/>
      <c r="V52" s="14"/>
      <c r="W52" s="14"/>
      <c r="X52" s="14"/>
      <c r="Y52" s="14"/>
      <c r="Z52" s="14"/>
      <c r="AA52" s="14"/>
      <c r="AB52" s="35"/>
      <c r="AC52" s="14"/>
      <c r="AD52" s="14"/>
      <c r="AE52" s="14"/>
      <c r="AF52" s="14"/>
      <c r="AG52" s="14"/>
      <c r="AH52" s="80"/>
      <c r="AI52" s="73">
        <v>78.900000000000006</v>
      </c>
      <c r="AJ52" s="83">
        <f t="shared" si="1"/>
        <v>315.60000000000002</v>
      </c>
    </row>
    <row r="53" spans="2:36" x14ac:dyDescent="0.3">
      <c r="B53" s="18" t="s">
        <v>176</v>
      </c>
      <c r="C53" s="16" t="s">
        <v>173</v>
      </c>
      <c r="D53" s="16" t="s">
        <v>128</v>
      </c>
      <c r="E53" s="16">
        <v>205</v>
      </c>
      <c r="F53" s="16">
        <v>65</v>
      </c>
      <c r="G53" s="16" t="s">
        <v>75</v>
      </c>
      <c r="H53" s="16" t="s">
        <v>70</v>
      </c>
      <c r="I53" s="16" t="s">
        <v>178</v>
      </c>
      <c r="J53" s="16" t="s">
        <v>66</v>
      </c>
      <c r="K53" s="16" t="s">
        <v>67</v>
      </c>
      <c r="L53" s="16" t="s">
        <v>68</v>
      </c>
      <c r="M53" s="60">
        <v>4</v>
      </c>
      <c r="N53" s="35" t="s">
        <v>208</v>
      </c>
      <c r="O53" s="14" t="s">
        <v>258</v>
      </c>
      <c r="P53" s="14" t="s">
        <v>70</v>
      </c>
      <c r="Q53" s="14" t="s">
        <v>178</v>
      </c>
      <c r="R53" s="14" t="s">
        <v>66</v>
      </c>
      <c r="S53" s="14" t="s">
        <v>67</v>
      </c>
      <c r="T53" s="14" t="s">
        <v>68</v>
      </c>
      <c r="U53" s="35"/>
      <c r="V53" s="14"/>
      <c r="W53" s="14"/>
      <c r="X53" s="14"/>
      <c r="Y53" s="14"/>
      <c r="Z53" s="14"/>
      <c r="AA53" s="14"/>
      <c r="AB53" s="35"/>
      <c r="AC53" s="14"/>
      <c r="AD53" s="14"/>
      <c r="AE53" s="14"/>
      <c r="AF53" s="14"/>
      <c r="AG53" s="14"/>
      <c r="AH53" s="80"/>
      <c r="AI53" s="73">
        <v>102.76</v>
      </c>
      <c r="AJ53" s="83">
        <f t="shared" si="1"/>
        <v>411.04</v>
      </c>
    </row>
    <row r="54" spans="2:36" x14ac:dyDescent="0.3">
      <c r="B54" s="18" t="s">
        <v>177</v>
      </c>
      <c r="C54" s="16" t="s">
        <v>173</v>
      </c>
      <c r="D54" s="16" t="s">
        <v>128</v>
      </c>
      <c r="E54" s="16">
        <v>205</v>
      </c>
      <c r="F54" s="16">
        <v>65</v>
      </c>
      <c r="G54" s="16" t="s">
        <v>75</v>
      </c>
      <c r="H54" s="16" t="s">
        <v>70</v>
      </c>
      <c r="I54" s="16" t="s">
        <v>178</v>
      </c>
      <c r="J54" s="16" t="s">
        <v>66</v>
      </c>
      <c r="K54" s="16" t="s">
        <v>68</v>
      </c>
      <c r="L54" s="16" t="s">
        <v>68</v>
      </c>
      <c r="M54" s="60">
        <v>12</v>
      </c>
      <c r="N54" s="35" t="s">
        <v>208</v>
      </c>
      <c r="O54" s="14" t="s">
        <v>258</v>
      </c>
      <c r="P54" s="14" t="s">
        <v>70</v>
      </c>
      <c r="Q54" s="14" t="s">
        <v>178</v>
      </c>
      <c r="R54" s="14" t="s">
        <v>66</v>
      </c>
      <c r="S54" s="14" t="s">
        <v>67</v>
      </c>
      <c r="T54" s="14" t="s">
        <v>68</v>
      </c>
      <c r="U54" s="35"/>
      <c r="V54" s="14"/>
      <c r="W54" s="14"/>
      <c r="X54" s="14"/>
      <c r="Y54" s="14"/>
      <c r="Z54" s="14"/>
      <c r="AA54" s="14"/>
      <c r="AB54" s="35"/>
      <c r="AC54" s="14"/>
      <c r="AD54" s="14"/>
      <c r="AE54" s="14"/>
      <c r="AF54" s="14"/>
      <c r="AG54" s="14"/>
      <c r="AH54" s="80"/>
      <c r="AI54" s="73">
        <v>102.76</v>
      </c>
      <c r="AJ54" s="83">
        <f t="shared" si="1"/>
        <v>1233.1200000000001</v>
      </c>
    </row>
    <row r="55" spans="2:36" x14ac:dyDescent="0.3">
      <c r="B55" s="18" t="s">
        <v>179</v>
      </c>
      <c r="C55" s="16" t="s">
        <v>173</v>
      </c>
      <c r="D55" s="16" t="s">
        <v>128</v>
      </c>
      <c r="E55" s="16">
        <v>205</v>
      </c>
      <c r="F55" s="16">
        <v>70</v>
      </c>
      <c r="G55" s="16" t="s">
        <v>77</v>
      </c>
      <c r="H55" s="16" t="s">
        <v>78</v>
      </c>
      <c r="I55" s="16">
        <v>106</v>
      </c>
      <c r="J55" s="16" t="s">
        <v>66</v>
      </c>
      <c r="K55" s="16" t="s">
        <v>68</v>
      </c>
      <c r="L55" s="16" t="s">
        <v>68</v>
      </c>
      <c r="M55" s="60">
        <v>4</v>
      </c>
      <c r="N55" s="35" t="s">
        <v>208</v>
      </c>
      <c r="O55" s="14" t="s">
        <v>267</v>
      </c>
      <c r="P55" s="14" t="s">
        <v>78</v>
      </c>
      <c r="Q55" s="14">
        <v>106</v>
      </c>
      <c r="R55" s="14" t="s">
        <v>66</v>
      </c>
      <c r="S55" s="14" t="s">
        <v>67</v>
      </c>
      <c r="T55" s="14" t="s">
        <v>68</v>
      </c>
      <c r="U55" s="35"/>
      <c r="V55" s="14"/>
      <c r="W55" s="14"/>
      <c r="X55" s="14"/>
      <c r="Y55" s="14"/>
      <c r="Z55" s="14"/>
      <c r="AA55" s="14"/>
      <c r="AB55" s="35"/>
      <c r="AC55" s="14"/>
      <c r="AD55" s="14"/>
      <c r="AE55" s="14"/>
      <c r="AF55" s="14"/>
      <c r="AG55" s="14"/>
      <c r="AH55" s="80"/>
      <c r="AI55" s="73">
        <v>104.57</v>
      </c>
      <c r="AJ55" s="83">
        <f t="shared" si="1"/>
        <v>418.28</v>
      </c>
    </row>
    <row r="56" spans="2:36" x14ac:dyDescent="0.3">
      <c r="B56" s="18" t="s">
        <v>180</v>
      </c>
      <c r="C56" s="16" t="s">
        <v>173</v>
      </c>
      <c r="D56" s="16" t="s">
        <v>128</v>
      </c>
      <c r="E56" s="16">
        <v>205</v>
      </c>
      <c r="F56" s="16">
        <v>75</v>
      </c>
      <c r="G56" s="16" t="s">
        <v>75</v>
      </c>
      <c r="H56" s="16" t="s">
        <v>78</v>
      </c>
      <c r="I56" s="16">
        <v>110</v>
      </c>
      <c r="J56" s="16" t="s">
        <v>66</v>
      </c>
      <c r="K56" s="16" t="s">
        <v>68</v>
      </c>
      <c r="L56" s="16" t="s">
        <v>68</v>
      </c>
      <c r="M56" s="60">
        <v>4</v>
      </c>
      <c r="N56" s="35" t="s">
        <v>208</v>
      </c>
      <c r="O56" s="14" t="s">
        <v>224</v>
      </c>
      <c r="P56" s="14" t="s">
        <v>78</v>
      </c>
      <c r="Q56" s="14">
        <v>110</v>
      </c>
      <c r="R56" s="14" t="s">
        <v>66</v>
      </c>
      <c r="S56" s="14" t="s">
        <v>67</v>
      </c>
      <c r="T56" s="14" t="s">
        <v>68</v>
      </c>
      <c r="U56" s="35"/>
      <c r="V56" s="14"/>
      <c r="W56" s="14"/>
      <c r="X56" s="14"/>
      <c r="Y56" s="14"/>
      <c r="Z56" s="14"/>
      <c r="AA56" s="14"/>
      <c r="AB56" s="35"/>
      <c r="AC56" s="14"/>
      <c r="AD56" s="14"/>
      <c r="AE56" s="14"/>
      <c r="AF56" s="14"/>
      <c r="AG56" s="14"/>
      <c r="AH56" s="80"/>
      <c r="AI56" s="73">
        <v>102.22</v>
      </c>
      <c r="AJ56" s="83">
        <f t="shared" si="1"/>
        <v>408.88</v>
      </c>
    </row>
    <row r="57" spans="2:36" x14ac:dyDescent="0.3">
      <c r="B57" s="18" t="s">
        <v>181</v>
      </c>
      <c r="C57" s="16" t="s">
        <v>173</v>
      </c>
      <c r="D57" s="16" t="s">
        <v>128</v>
      </c>
      <c r="E57" s="16">
        <v>205</v>
      </c>
      <c r="F57" s="16">
        <v>75</v>
      </c>
      <c r="G57" s="16" t="s">
        <v>75</v>
      </c>
      <c r="H57" s="16" t="s">
        <v>78</v>
      </c>
      <c r="I57" s="16">
        <v>110</v>
      </c>
      <c r="J57" s="16" t="s">
        <v>129</v>
      </c>
      <c r="K57" s="16" t="s">
        <v>66</v>
      </c>
      <c r="L57" s="16" t="s">
        <v>68</v>
      </c>
      <c r="M57" s="60">
        <v>4</v>
      </c>
      <c r="N57" s="35" t="s">
        <v>202</v>
      </c>
      <c r="O57" s="14" t="s">
        <v>234</v>
      </c>
      <c r="P57" s="14" t="s">
        <v>78</v>
      </c>
      <c r="Q57" s="14">
        <v>110</v>
      </c>
      <c r="R57" s="14" t="s">
        <v>129</v>
      </c>
      <c r="S57" s="14" t="s">
        <v>66</v>
      </c>
      <c r="T57" s="14" t="s">
        <v>68</v>
      </c>
      <c r="U57" s="35"/>
      <c r="V57" s="14"/>
      <c r="W57" s="14"/>
      <c r="X57" s="14"/>
      <c r="Y57" s="14"/>
      <c r="Z57" s="14"/>
      <c r="AA57" s="14"/>
      <c r="AB57" s="35"/>
      <c r="AC57" s="14"/>
      <c r="AD57" s="14"/>
      <c r="AE57" s="14"/>
      <c r="AF57" s="14"/>
      <c r="AG57" s="14"/>
      <c r="AH57" s="80"/>
      <c r="AI57" s="73">
        <v>67.72</v>
      </c>
      <c r="AJ57" s="83">
        <f t="shared" si="1"/>
        <v>270.88</v>
      </c>
    </row>
    <row r="58" spans="2:36" x14ac:dyDescent="0.3">
      <c r="B58" s="18" t="s">
        <v>182</v>
      </c>
      <c r="C58" s="16" t="s">
        <v>173</v>
      </c>
      <c r="D58" s="16" t="s">
        <v>128</v>
      </c>
      <c r="E58" s="16">
        <v>215</v>
      </c>
      <c r="F58" s="16">
        <v>60</v>
      </c>
      <c r="G58" s="16" t="s">
        <v>72</v>
      </c>
      <c r="H58" s="16" t="s">
        <v>65</v>
      </c>
      <c r="I58" s="16">
        <v>104</v>
      </c>
      <c r="J58" s="16" t="s">
        <v>129</v>
      </c>
      <c r="K58" s="16" t="s">
        <v>68</v>
      </c>
      <c r="L58" s="16" t="s">
        <v>68</v>
      </c>
      <c r="M58" s="60">
        <v>76</v>
      </c>
      <c r="N58" s="35" t="s">
        <v>238</v>
      </c>
      <c r="O58" s="14" t="s">
        <v>239</v>
      </c>
      <c r="P58" s="14" t="s">
        <v>65</v>
      </c>
      <c r="Q58" s="14">
        <v>104</v>
      </c>
      <c r="R58" s="14" t="s">
        <v>66</v>
      </c>
      <c r="S58" s="14" t="s">
        <v>68</v>
      </c>
      <c r="T58" s="14" t="s">
        <v>67</v>
      </c>
      <c r="U58" s="35"/>
      <c r="V58" s="14"/>
      <c r="W58" s="14"/>
      <c r="X58" s="14"/>
      <c r="Y58" s="14"/>
      <c r="Z58" s="14"/>
      <c r="AA58" s="14"/>
      <c r="AB58" s="35"/>
      <c r="AC58" s="14"/>
      <c r="AD58" s="14"/>
      <c r="AE58" s="14"/>
      <c r="AF58" s="14"/>
      <c r="AG58" s="14"/>
      <c r="AH58" s="80"/>
      <c r="AI58" s="73">
        <v>130.82</v>
      </c>
      <c r="AJ58" s="83">
        <f t="shared" si="1"/>
        <v>9942.32</v>
      </c>
    </row>
    <row r="59" spans="2:36" x14ac:dyDescent="0.3">
      <c r="B59" s="18" t="s">
        <v>183</v>
      </c>
      <c r="C59" s="16" t="s">
        <v>173</v>
      </c>
      <c r="D59" s="16" t="s">
        <v>128</v>
      </c>
      <c r="E59" s="16">
        <v>215</v>
      </c>
      <c r="F59" s="16">
        <v>65</v>
      </c>
      <c r="G59" s="16" t="s">
        <v>93</v>
      </c>
      <c r="H59" s="16" t="s">
        <v>78</v>
      </c>
      <c r="I59" s="16" t="s">
        <v>184</v>
      </c>
      <c r="J59" s="16" t="s">
        <v>66</v>
      </c>
      <c r="K59" s="16" t="s">
        <v>68</v>
      </c>
      <c r="L59" s="16" t="s">
        <v>68</v>
      </c>
      <c r="M59" s="60">
        <v>32</v>
      </c>
      <c r="N59" s="35" t="s">
        <v>208</v>
      </c>
      <c r="O59" s="14" t="s">
        <v>261</v>
      </c>
      <c r="P59" s="14" t="s">
        <v>70</v>
      </c>
      <c r="Q59" s="14" t="s">
        <v>184</v>
      </c>
      <c r="R59" s="14" t="s">
        <v>66</v>
      </c>
      <c r="S59" s="14" t="s">
        <v>67</v>
      </c>
      <c r="T59" s="14" t="s">
        <v>68</v>
      </c>
      <c r="U59" s="35"/>
      <c r="V59" s="14"/>
      <c r="W59" s="14"/>
      <c r="X59" s="14"/>
      <c r="Y59" s="14"/>
      <c r="Z59" s="14"/>
      <c r="AA59" s="14"/>
      <c r="AB59" s="35"/>
      <c r="AC59" s="14"/>
      <c r="AD59" s="14"/>
      <c r="AE59" s="14"/>
      <c r="AF59" s="14"/>
      <c r="AG59" s="14"/>
      <c r="AH59" s="80"/>
      <c r="AI59" s="73">
        <v>105.33</v>
      </c>
      <c r="AJ59" s="83">
        <f t="shared" si="1"/>
        <v>3370.56</v>
      </c>
    </row>
    <row r="60" spans="2:36" x14ac:dyDescent="0.3">
      <c r="B60" s="18" t="s">
        <v>185</v>
      </c>
      <c r="C60" s="16" t="s">
        <v>173</v>
      </c>
      <c r="D60" s="16" t="s">
        <v>128</v>
      </c>
      <c r="E60" s="16">
        <v>215</v>
      </c>
      <c r="F60" s="16">
        <v>70</v>
      </c>
      <c r="G60" s="16" t="s">
        <v>77</v>
      </c>
      <c r="H60" s="16" t="s">
        <v>78</v>
      </c>
      <c r="I60" s="16" t="s">
        <v>184</v>
      </c>
      <c r="J60" s="16" t="s">
        <v>66</v>
      </c>
      <c r="K60" s="16" t="s">
        <v>68</v>
      </c>
      <c r="L60" s="16" t="s">
        <v>68</v>
      </c>
      <c r="M60" s="60">
        <v>32</v>
      </c>
      <c r="N60" s="35" t="s">
        <v>208</v>
      </c>
      <c r="O60" s="14" t="s">
        <v>262</v>
      </c>
      <c r="P60" s="14" t="s">
        <v>78</v>
      </c>
      <c r="Q60" s="14" t="s">
        <v>184</v>
      </c>
      <c r="R60" s="14" t="s">
        <v>66</v>
      </c>
      <c r="S60" s="14" t="s">
        <v>67</v>
      </c>
      <c r="T60" s="14" t="s">
        <v>68</v>
      </c>
      <c r="U60" s="35"/>
      <c r="V60" s="14"/>
      <c r="W60" s="14"/>
      <c r="X60" s="14"/>
      <c r="Y60" s="14"/>
      <c r="Z60" s="14"/>
      <c r="AA60" s="14"/>
      <c r="AB60" s="35"/>
      <c r="AC60" s="14"/>
      <c r="AD60" s="14"/>
      <c r="AE60" s="14"/>
      <c r="AF60" s="14"/>
      <c r="AG60" s="14"/>
      <c r="AH60" s="80"/>
      <c r="AI60" s="73">
        <v>101.75</v>
      </c>
      <c r="AJ60" s="83">
        <f t="shared" si="1"/>
        <v>3256</v>
      </c>
    </row>
    <row r="61" spans="2:36" x14ac:dyDescent="0.3">
      <c r="B61" s="18" t="s">
        <v>186</v>
      </c>
      <c r="C61" s="16" t="s">
        <v>173</v>
      </c>
      <c r="D61" s="16" t="s">
        <v>128</v>
      </c>
      <c r="E61" s="16">
        <v>215</v>
      </c>
      <c r="F61" s="16">
        <v>75</v>
      </c>
      <c r="G61" s="16" t="s">
        <v>75</v>
      </c>
      <c r="H61" s="16" t="s">
        <v>78</v>
      </c>
      <c r="I61" s="16">
        <v>107</v>
      </c>
      <c r="J61" s="16" t="s">
        <v>66</v>
      </c>
      <c r="K61" s="16" t="s">
        <v>68</v>
      </c>
      <c r="L61" s="16" t="s">
        <v>68</v>
      </c>
      <c r="M61" s="60">
        <v>4</v>
      </c>
      <c r="N61" s="35" t="s">
        <v>208</v>
      </c>
      <c r="O61" s="14" t="s">
        <v>269</v>
      </c>
      <c r="P61" s="14" t="s">
        <v>78</v>
      </c>
      <c r="Q61" s="14">
        <v>113</v>
      </c>
      <c r="R61" s="14" t="s">
        <v>66</v>
      </c>
      <c r="S61" s="14" t="s">
        <v>67</v>
      </c>
      <c r="T61" s="14" t="s">
        <v>68</v>
      </c>
      <c r="U61" s="35"/>
      <c r="V61" s="14"/>
      <c r="W61" s="14"/>
      <c r="X61" s="14"/>
      <c r="Y61" s="14"/>
      <c r="Z61" s="14"/>
      <c r="AA61" s="14"/>
      <c r="AB61" s="35"/>
      <c r="AC61" s="14"/>
      <c r="AD61" s="14"/>
      <c r="AE61" s="14"/>
      <c r="AF61" s="14"/>
      <c r="AG61" s="14"/>
      <c r="AH61" s="80"/>
      <c r="AI61" s="73">
        <v>98.56</v>
      </c>
      <c r="AJ61" s="83">
        <f t="shared" si="1"/>
        <v>394.24</v>
      </c>
    </row>
    <row r="62" spans="2:36" x14ac:dyDescent="0.3">
      <c r="B62" s="18" t="s">
        <v>187</v>
      </c>
      <c r="C62" s="16" t="s">
        <v>173</v>
      </c>
      <c r="D62" s="16" t="s">
        <v>128</v>
      </c>
      <c r="E62" s="16">
        <v>225</v>
      </c>
      <c r="F62" s="16">
        <v>50</v>
      </c>
      <c r="G62" s="16" t="s">
        <v>72</v>
      </c>
      <c r="H62" s="16" t="s">
        <v>65</v>
      </c>
      <c r="I62" s="16">
        <v>98</v>
      </c>
      <c r="J62" s="16" t="s">
        <v>66</v>
      </c>
      <c r="K62" s="16" t="s">
        <v>68</v>
      </c>
      <c r="L62" s="16" t="s">
        <v>67</v>
      </c>
      <c r="M62" s="60">
        <v>4</v>
      </c>
      <c r="N62" s="35" t="s">
        <v>236</v>
      </c>
      <c r="O62" s="14" t="s">
        <v>270</v>
      </c>
      <c r="P62" s="14" t="s">
        <v>65</v>
      </c>
      <c r="Q62" s="14">
        <v>98</v>
      </c>
      <c r="R62" s="14" t="s">
        <v>66</v>
      </c>
      <c r="S62" s="14" t="s">
        <v>68</v>
      </c>
      <c r="T62" s="14" t="s">
        <v>67</v>
      </c>
      <c r="U62" s="35"/>
      <c r="V62" s="14"/>
      <c r="W62" s="14"/>
      <c r="X62" s="14"/>
      <c r="Y62" s="14"/>
      <c r="Z62" s="14"/>
      <c r="AA62" s="14"/>
      <c r="AB62" s="35"/>
      <c r="AC62" s="14"/>
      <c r="AD62" s="14"/>
      <c r="AE62" s="14"/>
      <c r="AF62" s="14"/>
      <c r="AG62" s="14"/>
      <c r="AH62" s="80"/>
      <c r="AI62" s="73">
        <v>90.4</v>
      </c>
      <c r="AJ62" s="83">
        <f t="shared" si="1"/>
        <v>361.6</v>
      </c>
    </row>
    <row r="63" spans="2:36" x14ac:dyDescent="0.3">
      <c r="B63" s="18" t="s">
        <v>188</v>
      </c>
      <c r="C63" s="16" t="s">
        <v>173</v>
      </c>
      <c r="D63" s="16" t="s">
        <v>128</v>
      </c>
      <c r="E63" s="16">
        <v>225</v>
      </c>
      <c r="F63" s="16">
        <v>55</v>
      </c>
      <c r="G63" s="16" t="s">
        <v>72</v>
      </c>
      <c r="H63" s="16" t="s">
        <v>70</v>
      </c>
      <c r="I63" s="16">
        <v>101</v>
      </c>
      <c r="J63" s="16" t="s">
        <v>129</v>
      </c>
      <c r="K63" s="16" t="s">
        <v>175</v>
      </c>
      <c r="L63" s="16" t="s">
        <v>68</v>
      </c>
      <c r="M63" s="60">
        <v>4</v>
      </c>
      <c r="N63" s="35" t="s">
        <v>200</v>
      </c>
      <c r="O63" s="14" t="s">
        <v>253</v>
      </c>
      <c r="P63" s="14" t="s">
        <v>69</v>
      </c>
      <c r="Q63" s="14">
        <v>101</v>
      </c>
      <c r="R63" s="14" t="s">
        <v>66</v>
      </c>
      <c r="S63" s="14" t="s">
        <v>68</v>
      </c>
      <c r="T63" s="14" t="s">
        <v>68</v>
      </c>
      <c r="U63" s="35"/>
      <c r="V63" s="14"/>
      <c r="W63" s="14"/>
      <c r="X63" s="14"/>
      <c r="Y63" s="14"/>
      <c r="Z63" s="14"/>
      <c r="AA63" s="14"/>
      <c r="AB63" s="35"/>
      <c r="AC63" s="14"/>
      <c r="AD63" s="14"/>
      <c r="AE63" s="14"/>
      <c r="AF63" s="14"/>
      <c r="AG63" s="14"/>
      <c r="AH63" s="80"/>
      <c r="AI63" s="73">
        <v>54.01</v>
      </c>
      <c r="AJ63" s="83">
        <f t="shared" si="1"/>
        <v>216.04</v>
      </c>
    </row>
    <row r="64" spans="2:36" x14ac:dyDescent="0.3">
      <c r="B64" s="18" t="s">
        <v>189</v>
      </c>
      <c r="C64" s="16" t="s">
        <v>173</v>
      </c>
      <c r="D64" s="16" t="s">
        <v>128</v>
      </c>
      <c r="E64" s="16">
        <v>225</v>
      </c>
      <c r="F64" s="16">
        <v>65</v>
      </c>
      <c r="G64" s="16" t="s">
        <v>75</v>
      </c>
      <c r="H64" s="16" t="s">
        <v>78</v>
      </c>
      <c r="I64" s="16">
        <v>112</v>
      </c>
      <c r="J64" s="16" t="s">
        <v>66</v>
      </c>
      <c r="K64" s="16" t="s">
        <v>68</v>
      </c>
      <c r="L64" s="16" t="s">
        <v>68</v>
      </c>
      <c r="M64" s="60">
        <v>8</v>
      </c>
      <c r="N64" s="35" t="s">
        <v>263</v>
      </c>
      <c r="O64" s="14" t="s">
        <v>264</v>
      </c>
      <c r="P64" s="14" t="s">
        <v>78</v>
      </c>
      <c r="Q64" s="14">
        <v>112</v>
      </c>
      <c r="R64" s="14" t="s">
        <v>66</v>
      </c>
      <c r="S64" s="14" t="s">
        <v>68</v>
      </c>
      <c r="T64" s="14" t="s">
        <v>68</v>
      </c>
      <c r="U64" s="35"/>
      <c r="V64" s="14"/>
      <c r="W64" s="14"/>
      <c r="X64" s="14"/>
      <c r="Y64" s="14"/>
      <c r="Z64" s="14"/>
      <c r="AA64" s="14"/>
      <c r="AB64" s="35"/>
      <c r="AC64" s="14"/>
      <c r="AD64" s="14"/>
      <c r="AE64" s="14"/>
      <c r="AF64" s="14"/>
      <c r="AG64" s="14"/>
      <c r="AH64" s="80"/>
      <c r="AI64" s="73">
        <v>83.11</v>
      </c>
      <c r="AJ64" s="83">
        <f t="shared" si="1"/>
        <v>664.88</v>
      </c>
    </row>
    <row r="65" spans="2:36" x14ac:dyDescent="0.3">
      <c r="B65" s="18" t="s">
        <v>190</v>
      </c>
      <c r="C65" s="16" t="s">
        <v>173</v>
      </c>
      <c r="D65" s="16" t="s">
        <v>128</v>
      </c>
      <c r="E65" s="16">
        <v>225</v>
      </c>
      <c r="F65" s="16">
        <v>65</v>
      </c>
      <c r="G65" s="16" t="s">
        <v>75</v>
      </c>
      <c r="H65" s="16" t="s">
        <v>78</v>
      </c>
      <c r="I65" s="16">
        <v>112</v>
      </c>
      <c r="J65" s="16" t="s">
        <v>66</v>
      </c>
      <c r="K65" s="16" t="s">
        <v>66</v>
      </c>
      <c r="L65" s="16" t="s">
        <v>68</v>
      </c>
      <c r="M65" s="60">
        <v>4</v>
      </c>
      <c r="N65" s="35" t="s">
        <v>263</v>
      </c>
      <c r="O65" s="14" t="s">
        <v>264</v>
      </c>
      <c r="P65" s="14" t="s">
        <v>78</v>
      </c>
      <c r="Q65" s="14">
        <v>112</v>
      </c>
      <c r="R65" s="14" t="s">
        <v>66</v>
      </c>
      <c r="S65" s="14" t="s">
        <v>68</v>
      </c>
      <c r="T65" s="14" t="s">
        <v>68</v>
      </c>
      <c r="U65" s="35"/>
      <c r="V65" s="14"/>
      <c r="W65" s="14"/>
      <c r="X65" s="14"/>
      <c r="Y65" s="14"/>
      <c r="Z65" s="14"/>
      <c r="AA65" s="14"/>
      <c r="AB65" s="35"/>
      <c r="AC65" s="14"/>
      <c r="AD65" s="14"/>
      <c r="AE65" s="14"/>
      <c r="AF65" s="14"/>
      <c r="AG65" s="14"/>
      <c r="AH65" s="80"/>
      <c r="AI65" s="73">
        <v>83.11</v>
      </c>
      <c r="AJ65" s="83">
        <f t="shared" si="1"/>
        <v>332.44</v>
      </c>
    </row>
    <row r="66" spans="2:36" x14ac:dyDescent="0.3">
      <c r="B66" s="18" t="s">
        <v>191</v>
      </c>
      <c r="C66" s="16" t="s">
        <v>173</v>
      </c>
      <c r="D66" s="16" t="s">
        <v>128</v>
      </c>
      <c r="E66" s="16">
        <v>225</v>
      </c>
      <c r="F66" s="16">
        <v>75</v>
      </c>
      <c r="G66" s="16" t="s">
        <v>75</v>
      </c>
      <c r="H66" s="16" t="s">
        <v>78</v>
      </c>
      <c r="I66" s="16">
        <v>118</v>
      </c>
      <c r="J66" s="16" t="s">
        <v>66</v>
      </c>
      <c r="K66" s="16" t="s">
        <v>66</v>
      </c>
      <c r="L66" s="16" t="s">
        <v>68</v>
      </c>
      <c r="M66" s="60">
        <v>4</v>
      </c>
      <c r="N66" s="35" t="s">
        <v>208</v>
      </c>
      <c r="O66" s="14" t="s">
        <v>237</v>
      </c>
      <c r="P66" s="14" t="s">
        <v>78</v>
      </c>
      <c r="Q66" s="14">
        <v>118</v>
      </c>
      <c r="R66" s="14" t="s">
        <v>68</v>
      </c>
      <c r="S66" s="14" t="s">
        <v>67</v>
      </c>
      <c r="T66" s="14" t="s">
        <v>68</v>
      </c>
      <c r="U66" s="35"/>
      <c r="V66" s="14"/>
      <c r="W66" s="14"/>
      <c r="X66" s="14"/>
      <c r="Y66" s="14"/>
      <c r="Z66" s="14"/>
      <c r="AA66" s="14"/>
      <c r="AB66" s="35"/>
      <c r="AC66" s="14"/>
      <c r="AD66" s="14"/>
      <c r="AE66" s="14"/>
      <c r="AF66" s="14"/>
      <c r="AG66" s="14"/>
      <c r="AH66" s="80"/>
      <c r="AI66" s="73">
        <v>107.44</v>
      </c>
      <c r="AJ66" s="83">
        <f t="shared" si="1"/>
        <v>429.76</v>
      </c>
    </row>
    <row r="67" spans="2:36" x14ac:dyDescent="0.3">
      <c r="B67" s="18" t="s">
        <v>192</v>
      </c>
      <c r="C67" s="16" t="s">
        <v>173</v>
      </c>
      <c r="D67" s="16" t="s">
        <v>128</v>
      </c>
      <c r="E67" s="16">
        <v>225</v>
      </c>
      <c r="F67" s="16">
        <v>75</v>
      </c>
      <c r="G67" s="16" t="s">
        <v>75</v>
      </c>
      <c r="H67" s="16" t="s">
        <v>78</v>
      </c>
      <c r="I67" s="16">
        <v>121</v>
      </c>
      <c r="J67" s="16" t="s">
        <v>66</v>
      </c>
      <c r="K67" s="16" t="s">
        <v>68</v>
      </c>
      <c r="L67" s="16" t="s">
        <v>68</v>
      </c>
      <c r="M67" s="60">
        <v>4</v>
      </c>
      <c r="N67" s="35" t="s">
        <v>235</v>
      </c>
      <c r="O67" s="14" t="s">
        <v>259</v>
      </c>
      <c r="P67" s="14" t="s">
        <v>78</v>
      </c>
      <c r="Q67" s="14">
        <v>121</v>
      </c>
      <c r="R67" s="14" t="s">
        <v>66</v>
      </c>
      <c r="S67" s="14" t="s">
        <v>68</v>
      </c>
      <c r="T67" s="14" t="s">
        <v>68</v>
      </c>
      <c r="U67" s="35"/>
      <c r="V67" s="14"/>
      <c r="W67" s="14"/>
      <c r="X67" s="14"/>
      <c r="Y67" s="14"/>
      <c r="Z67" s="14"/>
      <c r="AA67" s="14"/>
      <c r="AB67" s="35"/>
      <c r="AC67" s="14"/>
      <c r="AD67" s="14"/>
      <c r="AE67" s="14"/>
      <c r="AF67" s="14"/>
      <c r="AG67" s="14"/>
      <c r="AH67" s="80"/>
      <c r="AI67" s="73">
        <v>178.16</v>
      </c>
      <c r="AJ67" s="83">
        <f t="shared" si="1"/>
        <v>712.64</v>
      </c>
    </row>
    <row r="68" spans="2:36" ht="15" thickBot="1" x14ac:dyDescent="0.35">
      <c r="B68" s="18" t="s">
        <v>193</v>
      </c>
      <c r="C68" s="16" t="s">
        <v>173</v>
      </c>
      <c r="D68" s="16" t="s">
        <v>128</v>
      </c>
      <c r="E68" s="16">
        <v>235</v>
      </c>
      <c r="F68" s="16">
        <v>65</v>
      </c>
      <c r="G68" s="16" t="s">
        <v>75</v>
      </c>
      <c r="H68" s="16" t="s">
        <v>78</v>
      </c>
      <c r="I68" s="16" t="s">
        <v>194</v>
      </c>
      <c r="J68" s="16" t="s">
        <v>66</v>
      </c>
      <c r="K68" s="16" t="s">
        <v>68</v>
      </c>
      <c r="L68" s="16" t="s">
        <v>68</v>
      </c>
      <c r="M68" s="60">
        <v>86</v>
      </c>
      <c r="N68" s="109" t="s">
        <v>271</v>
      </c>
      <c r="O68" s="109" t="s">
        <v>272</v>
      </c>
      <c r="P68" s="109" t="s">
        <v>273</v>
      </c>
      <c r="Q68" s="109" t="s">
        <v>194</v>
      </c>
      <c r="R68" s="109" t="s">
        <v>66</v>
      </c>
      <c r="S68" s="109" t="s">
        <v>68</v>
      </c>
      <c r="T68" s="109" t="s">
        <v>68</v>
      </c>
      <c r="U68" s="35"/>
      <c r="V68" s="14"/>
      <c r="W68" s="14"/>
      <c r="X68" s="14"/>
      <c r="Y68" s="14"/>
      <c r="Z68" s="14"/>
      <c r="AA68" s="14"/>
      <c r="AB68" s="35"/>
      <c r="AC68" s="14"/>
      <c r="AD68" s="14"/>
      <c r="AE68" s="14"/>
      <c r="AF68" s="14"/>
      <c r="AG68" s="14"/>
      <c r="AH68" s="80"/>
      <c r="AI68" s="73">
        <v>106.65</v>
      </c>
      <c r="AJ68" s="83">
        <f t="shared" si="1"/>
        <v>9171.9</v>
      </c>
    </row>
    <row r="69" spans="2:36" ht="15" thickBot="1" x14ac:dyDescent="0.35">
      <c r="AI69" s="84" t="s">
        <v>60</v>
      </c>
      <c r="AJ69" s="66">
        <f>SUM(AJ8:AJ68)</f>
        <v>92546.059999999969</v>
      </c>
    </row>
  </sheetData>
  <mergeCells count="9">
    <mergeCell ref="AJ4:AJ6"/>
    <mergeCell ref="AI4:AI6"/>
    <mergeCell ref="B5:B6"/>
    <mergeCell ref="M5:M6"/>
    <mergeCell ref="N5:T5"/>
    <mergeCell ref="U5:AA5"/>
    <mergeCell ref="AB5:AH5"/>
    <mergeCell ref="C5:L5"/>
    <mergeCell ref="N4:AH4"/>
  </mergeCells>
  <phoneticPr fontId="12" type="noConversion"/>
  <conditionalFormatting sqref="N8:AI67 U68:AI68">
    <cfRule type="expression" dxfId="7" priority="2">
      <formula>OR(N8="")</formula>
    </cfRule>
  </conditionalFormatting>
  <conditionalFormatting sqref="O12">
    <cfRule type="expression" dxfId="6" priority="4">
      <formula>OR(O12="")</formula>
    </cfRule>
  </conditionalFormatting>
  <conditionalFormatting sqref="V12">
    <cfRule type="expression" dxfId="5" priority="32">
      <formula>OR(V12="")</formula>
    </cfRule>
  </conditionalFormatting>
  <conditionalFormatting sqref="AC12">
    <cfRule type="expression" dxfId="4" priority="18">
      <formula>OR(AC12="")</formula>
    </cfRule>
  </conditionalFormatting>
  <conditionalFormatting sqref="N68:T68">
    <cfRule type="expression" dxfId="0" priority="1">
      <formula>OR(N68="")</formula>
    </cfRule>
  </conditionalFormatting>
  <dataValidations count="1">
    <dataValidation type="custom" allowBlank="1" showInputMessage="1" showErrorMessage="1" error="Upišite iznos na dvije decimale!" sqref="AI8:AI68" xr:uid="{8B72B106-B847-4A24-84E6-EB23AF0A828B}">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686C5-873A-4174-9589-3D13AF846CE9}">
  <dimension ref="B1:X20"/>
  <sheetViews>
    <sheetView topLeftCell="K1" zoomScale="85" zoomScaleNormal="85" workbookViewId="0">
      <selection activeCell="Q21" sqref="Q21"/>
    </sheetView>
  </sheetViews>
  <sheetFormatPr defaultColWidth="9.109375" defaultRowHeight="14.4" x14ac:dyDescent="0.3"/>
  <cols>
    <col min="2" max="2" width="12.5546875" customWidth="1"/>
    <col min="3" max="3" width="19.5546875" style="2" customWidth="1"/>
    <col min="4" max="4" width="17.6640625" style="2" customWidth="1"/>
    <col min="5" max="5" width="8.44140625" style="2" bestFit="1" customWidth="1"/>
    <col min="6" max="6" width="10.88671875" style="2" customWidth="1"/>
    <col min="7" max="7" width="10.109375" style="2" bestFit="1" customWidth="1"/>
    <col min="8" max="9" width="14.6640625" style="2" customWidth="1"/>
    <col min="10" max="10" width="17.5546875" style="2" customWidth="1"/>
    <col min="11" max="11" width="14.33203125" style="2" customWidth="1"/>
    <col min="12" max="12" width="53.33203125" customWidth="1"/>
    <col min="13" max="13" width="18.44140625" bestFit="1" customWidth="1"/>
    <col min="14" max="14" width="15.5546875" bestFit="1" customWidth="1"/>
    <col min="15" max="15" width="18" bestFit="1" customWidth="1"/>
    <col min="16" max="16" width="14" bestFit="1" customWidth="1"/>
    <col min="17" max="17" width="18.44140625" bestFit="1" customWidth="1"/>
    <col min="18" max="18" width="15.5546875" bestFit="1" customWidth="1"/>
    <col min="19" max="19" width="18" bestFit="1" customWidth="1"/>
    <col min="20" max="20" width="14" bestFit="1" customWidth="1"/>
    <col min="21" max="21" width="18.44140625" bestFit="1" customWidth="1"/>
    <col min="22" max="22" width="15.5546875" bestFit="1" customWidth="1"/>
    <col min="23" max="24" width="13" customWidth="1"/>
    <col min="25" max="25" width="18.6640625" customWidth="1"/>
  </cols>
  <sheetData>
    <row r="1" spans="2:24" x14ac:dyDescent="0.3">
      <c r="B1" s="1" t="s">
        <v>0</v>
      </c>
      <c r="C1" s="1"/>
      <c r="D1" s="1"/>
      <c r="F1" s="1"/>
      <c r="G1" s="1"/>
      <c r="H1" s="40"/>
    </row>
    <row r="2" spans="2:24" x14ac:dyDescent="0.3">
      <c r="B2" s="1" t="s">
        <v>1</v>
      </c>
      <c r="C2" s="1"/>
      <c r="D2" s="1"/>
      <c r="F2" s="1"/>
      <c r="G2" s="1"/>
      <c r="H2" s="40"/>
    </row>
    <row r="3" spans="2:24" ht="45.75" customHeight="1" thickBot="1" x14ac:dyDescent="0.35">
      <c r="B3" s="3" t="s">
        <v>2</v>
      </c>
      <c r="C3" s="3" t="s">
        <v>118</v>
      </c>
      <c r="D3" s="4"/>
      <c r="F3" s="5"/>
      <c r="G3"/>
      <c r="H3" s="40"/>
    </row>
    <row r="4" spans="2:24" ht="21.6" thickBot="1" x14ac:dyDescent="0.45">
      <c r="B4" s="6" t="s">
        <v>117</v>
      </c>
      <c r="D4" s="41"/>
      <c r="E4" s="41"/>
      <c r="F4" s="41"/>
      <c r="G4" s="42"/>
      <c r="K4" s="95" t="s">
        <v>3</v>
      </c>
      <c r="L4" s="96"/>
      <c r="M4" s="96"/>
      <c r="N4" s="96"/>
      <c r="O4" s="96"/>
      <c r="P4" s="96"/>
      <c r="Q4" s="96"/>
      <c r="R4" s="96"/>
      <c r="S4" s="96"/>
      <c r="T4" s="96"/>
      <c r="U4" s="96"/>
      <c r="V4" s="96"/>
      <c r="W4" s="92" t="s">
        <v>4</v>
      </c>
      <c r="X4" s="92" t="s">
        <v>59</v>
      </c>
    </row>
    <row r="5" spans="2:24" ht="21.6" thickBot="1" x14ac:dyDescent="0.45">
      <c r="B5" s="92" t="s">
        <v>47</v>
      </c>
      <c r="C5" s="100" t="s">
        <v>5</v>
      </c>
      <c r="D5" s="101"/>
      <c r="E5" s="101"/>
      <c r="F5" s="101"/>
      <c r="G5" s="101"/>
      <c r="H5" s="101"/>
      <c r="I5" s="101"/>
      <c r="J5" s="92" t="s">
        <v>86</v>
      </c>
      <c r="K5" s="100" t="s">
        <v>6</v>
      </c>
      <c r="L5" s="101"/>
      <c r="M5" s="101"/>
      <c r="N5" s="101"/>
      <c r="O5" s="100" t="s">
        <v>7</v>
      </c>
      <c r="P5" s="101"/>
      <c r="Q5" s="101"/>
      <c r="R5" s="101"/>
      <c r="S5" s="100" t="s">
        <v>8</v>
      </c>
      <c r="T5" s="101"/>
      <c r="U5" s="101"/>
      <c r="V5" s="101"/>
      <c r="W5" s="93"/>
      <c r="X5" s="93"/>
    </row>
    <row r="6" spans="2:24" ht="43.8" thickBot="1" x14ac:dyDescent="0.35">
      <c r="B6" s="94"/>
      <c r="C6" s="7" t="s">
        <v>87</v>
      </c>
      <c r="D6" s="7" t="s">
        <v>10</v>
      </c>
      <c r="E6" s="7" t="s">
        <v>11</v>
      </c>
      <c r="F6" s="7" t="s">
        <v>12</v>
      </c>
      <c r="G6" s="43" t="s">
        <v>13</v>
      </c>
      <c r="H6" s="43" t="s">
        <v>14</v>
      </c>
      <c r="I6" s="54" t="s">
        <v>88</v>
      </c>
      <c r="J6" s="94"/>
      <c r="K6" s="7" t="s">
        <v>15</v>
      </c>
      <c r="L6" s="7" t="s">
        <v>16</v>
      </c>
      <c r="M6" s="7" t="s">
        <v>17</v>
      </c>
      <c r="N6" s="7" t="s">
        <v>18</v>
      </c>
      <c r="O6" s="7" t="s">
        <v>15</v>
      </c>
      <c r="P6" s="7" t="s">
        <v>16</v>
      </c>
      <c r="Q6" s="7" t="s">
        <v>17</v>
      </c>
      <c r="R6" s="7" t="s">
        <v>18</v>
      </c>
      <c r="S6" s="7" t="s">
        <v>15</v>
      </c>
      <c r="T6" s="7" t="s">
        <v>16</v>
      </c>
      <c r="U6" s="7" t="s">
        <v>17</v>
      </c>
      <c r="V6" s="8" t="s">
        <v>18</v>
      </c>
      <c r="W6" s="94"/>
      <c r="X6" s="94"/>
    </row>
    <row r="7" spans="2:24" ht="15" thickBot="1" x14ac:dyDescent="0.35">
      <c r="B7" s="17" t="s">
        <v>48</v>
      </c>
      <c r="C7" s="17">
        <v>1</v>
      </c>
      <c r="D7" s="17">
        <v>2</v>
      </c>
      <c r="E7" s="17">
        <v>3</v>
      </c>
      <c r="F7" s="17">
        <v>4</v>
      </c>
      <c r="G7" s="9">
        <v>5</v>
      </c>
      <c r="H7" s="9">
        <v>6</v>
      </c>
      <c r="I7" s="9">
        <v>7</v>
      </c>
      <c r="J7" s="9">
        <v>8</v>
      </c>
      <c r="K7" s="17">
        <v>9</v>
      </c>
      <c r="L7" s="17">
        <v>10</v>
      </c>
      <c r="M7" s="17">
        <v>11</v>
      </c>
      <c r="N7" s="17">
        <v>12</v>
      </c>
      <c r="O7" s="17">
        <v>13</v>
      </c>
      <c r="P7" s="17">
        <v>14</v>
      </c>
      <c r="Q7" s="17">
        <v>15</v>
      </c>
      <c r="R7" s="17">
        <v>16</v>
      </c>
      <c r="S7" s="17">
        <v>17</v>
      </c>
      <c r="T7" s="17">
        <v>18</v>
      </c>
      <c r="U7" s="17">
        <v>19</v>
      </c>
      <c r="V7" s="17">
        <v>20</v>
      </c>
      <c r="W7" s="17">
        <v>21</v>
      </c>
      <c r="X7" s="44" t="s">
        <v>91</v>
      </c>
    </row>
    <row r="8" spans="2:24" x14ac:dyDescent="0.3">
      <c r="B8" s="45" t="s">
        <v>95</v>
      </c>
      <c r="C8" s="15" t="s">
        <v>89</v>
      </c>
      <c r="D8" s="15">
        <v>110</v>
      </c>
      <c r="E8" s="15">
        <v>80</v>
      </c>
      <c r="F8" s="15" t="s">
        <v>71</v>
      </c>
      <c r="G8" s="37" t="s">
        <v>65</v>
      </c>
      <c r="H8" s="37">
        <v>58</v>
      </c>
      <c r="I8" s="37" t="s">
        <v>195</v>
      </c>
      <c r="J8" s="37">
        <v>2</v>
      </c>
      <c r="K8" s="11" t="s">
        <v>238</v>
      </c>
      <c r="L8" s="12" t="s">
        <v>240</v>
      </c>
      <c r="M8" s="12" t="s">
        <v>241</v>
      </c>
      <c r="N8" s="46">
        <v>58</v>
      </c>
      <c r="O8" s="11"/>
      <c r="P8" s="12"/>
      <c r="Q8" s="12"/>
      <c r="R8" s="46"/>
      <c r="S8" s="11"/>
      <c r="T8" s="12"/>
      <c r="U8" s="12"/>
      <c r="V8" s="46"/>
      <c r="W8" s="67">
        <v>72.83</v>
      </c>
      <c r="X8" s="69">
        <f t="shared" ref="X8:X11" si="0">J8*W8</f>
        <v>145.66</v>
      </c>
    </row>
    <row r="9" spans="2:24" x14ac:dyDescent="0.3">
      <c r="B9" s="47" t="s">
        <v>96</v>
      </c>
      <c r="C9" s="18" t="s">
        <v>90</v>
      </c>
      <c r="D9" s="16">
        <v>150</v>
      </c>
      <c r="E9" s="16">
        <v>70</v>
      </c>
      <c r="F9" s="16" t="s">
        <v>72</v>
      </c>
      <c r="G9" s="16" t="s">
        <v>65</v>
      </c>
      <c r="H9" s="16">
        <v>69</v>
      </c>
      <c r="I9" s="16" t="s">
        <v>195</v>
      </c>
      <c r="J9" s="16">
        <v>2</v>
      </c>
      <c r="K9" s="13" t="s">
        <v>238</v>
      </c>
      <c r="L9" s="85" t="s">
        <v>242</v>
      </c>
      <c r="M9" s="14" t="s">
        <v>241</v>
      </c>
      <c r="N9" s="86">
        <v>69</v>
      </c>
      <c r="O9" s="13"/>
      <c r="P9" s="48"/>
      <c r="Q9" s="14"/>
      <c r="R9" s="49"/>
      <c r="S9" s="13"/>
      <c r="T9" s="48"/>
      <c r="U9" s="14"/>
      <c r="V9" s="49"/>
      <c r="W9" s="68">
        <v>81.25</v>
      </c>
      <c r="X9" s="70">
        <f t="shared" si="0"/>
        <v>162.5</v>
      </c>
    </row>
    <row r="10" spans="2:24" x14ac:dyDescent="0.3">
      <c r="B10" s="47" t="s">
        <v>97</v>
      </c>
      <c r="C10" s="37" t="s">
        <v>89</v>
      </c>
      <c r="D10" s="16">
        <v>120</v>
      </c>
      <c r="E10" s="16">
        <v>70</v>
      </c>
      <c r="F10" s="16" t="s">
        <v>72</v>
      </c>
      <c r="G10" s="16" t="s">
        <v>65</v>
      </c>
      <c r="H10" s="16">
        <v>58</v>
      </c>
      <c r="I10" s="16" t="s">
        <v>195</v>
      </c>
      <c r="J10" s="16">
        <v>1</v>
      </c>
      <c r="K10" s="13" t="s">
        <v>238</v>
      </c>
      <c r="L10" s="85" t="s">
        <v>243</v>
      </c>
      <c r="M10" s="14" t="s">
        <v>241</v>
      </c>
      <c r="N10" s="86">
        <v>58</v>
      </c>
      <c r="O10" s="13"/>
      <c r="P10" s="48"/>
      <c r="Q10" s="14"/>
      <c r="R10" s="49"/>
      <c r="S10" s="13"/>
      <c r="T10" s="48"/>
      <c r="U10" s="14"/>
      <c r="V10" s="49"/>
      <c r="W10" s="68">
        <v>79.709999999999994</v>
      </c>
      <c r="X10" s="70">
        <f t="shared" si="0"/>
        <v>79.709999999999994</v>
      </c>
    </row>
    <row r="11" spans="2:24" x14ac:dyDescent="0.3">
      <c r="B11" s="47" t="s">
        <v>98</v>
      </c>
      <c r="C11" s="16" t="s">
        <v>90</v>
      </c>
      <c r="D11" s="16">
        <v>180</v>
      </c>
      <c r="E11" s="16">
        <v>55</v>
      </c>
      <c r="F11" s="16" t="s">
        <v>72</v>
      </c>
      <c r="G11" s="16" t="s">
        <v>65</v>
      </c>
      <c r="H11" s="16">
        <v>73</v>
      </c>
      <c r="I11" s="16" t="s">
        <v>195</v>
      </c>
      <c r="J11" s="16">
        <v>1</v>
      </c>
      <c r="K11" s="13" t="s">
        <v>238</v>
      </c>
      <c r="L11" s="85" t="s">
        <v>244</v>
      </c>
      <c r="M11" s="14" t="s">
        <v>241</v>
      </c>
      <c r="N11" s="86">
        <v>73</v>
      </c>
      <c r="O11" s="13"/>
      <c r="P11" s="48"/>
      <c r="Q11" s="14"/>
      <c r="R11" s="49"/>
      <c r="S11" s="13"/>
      <c r="T11" s="48"/>
      <c r="U11" s="14"/>
      <c r="V11" s="49"/>
      <c r="W11" s="68">
        <v>112.68</v>
      </c>
      <c r="X11" s="70">
        <f t="shared" si="0"/>
        <v>112.68</v>
      </c>
    </row>
    <row r="12" spans="2:24" ht="18.600000000000001" thickBot="1" x14ac:dyDescent="0.4">
      <c r="W12" s="50" t="s">
        <v>60</v>
      </c>
      <c r="X12" s="71">
        <f>SUM(X8:X11)</f>
        <v>500.54999999999995</v>
      </c>
    </row>
    <row r="17" spans="3:7" x14ac:dyDescent="0.3">
      <c r="C17" s="51"/>
      <c r="D17" s="51"/>
      <c r="E17" s="51"/>
      <c r="F17" s="51"/>
      <c r="G17" s="51"/>
    </row>
    <row r="18" spans="3:7" x14ac:dyDescent="0.3">
      <c r="C18" s="51"/>
      <c r="D18" s="51"/>
      <c r="E18" s="51"/>
      <c r="F18" s="51"/>
      <c r="G18" s="51"/>
    </row>
    <row r="19" spans="3:7" x14ac:dyDescent="0.3">
      <c r="C19" s="52"/>
      <c r="D19" s="42"/>
      <c r="E19" s="42"/>
      <c r="F19" s="42"/>
      <c r="G19" s="53"/>
    </row>
    <row r="20" spans="3:7" x14ac:dyDescent="0.3">
      <c r="C20" s="52"/>
      <c r="D20" s="41"/>
      <c r="E20" s="41"/>
      <c r="F20" s="41"/>
      <c r="G20" s="42"/>
    </row>
  </sheetData>
  <mergeCells count="9">
    <mergeCell ref="K4:V4"/>
    <mergeCell ref="W4:W6"/>
    <mergeCell ref="X4:X6"/>
    <mergeCell ref="B5:B6"/>
    <mergeCell ref="C5:I5"/>
    <mergeCell ref="J5:J6"/>
    <mergeCell ref="K5:N5"/>
    <mergeCell ref="O5:R5"/>
    <mergeCell ref="S5:V5"/>
  </mergeCells>
  <conditionalFormatting sqref="K8:W11">
    <cfRule type="expression" dxfId="3" priority="1">
      <formula>OR(K8="")</formula>
    </cfRule>
  </conditionalFormatting>
  <dataValidations count="1">
    <dataValidation type="custom" allowBlank="1" showInputMessage="1" showErrorMessage="1" error="Upisati iznos na dvije decimale!" sqref="W8:W11" xr:uid="{41773782-0613-4877-BE70-0CA01FB4B9D6}">
      <formula1>W8=ROUND(W8,2)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5"/>
  <sheetViews>
    <sheetView topLeftCell="B5" zoomScale="85" zoomScaleNormal="85" zoomScaleSheetLayoutView="70" workbookViewId="0">
      <selection activeCell="G26" sqref="G26"/>
    </sheetView>
  </sheetViews>
  <sheetFormatPr defaultColWidth="9.109375" defaultRowHeight="14.4" x14ac:dyDescent="0.3"/>
  <cols>
    <col min="1" max="1" width="0" hidden="1" customWidth="1"/>
    <col min="3" max="3" width="14.6640625" customWidth="1"/>
    <col min="4" max="4" width="20.33203125" customWidth="1"/>
    <col min="5" max="6" width="14.6640625" customWidth="1"/>
    <col min="7" max="7" width="24.6640625" customWidth="1"/>
    <col min="8" max="8" width="22.109375" customWidth="1"/>
  </cols>
  <sheetData>
    <row r="1" spans="3:8" ht="27.75" customHeight="1" x14ac:dyDescent="0.4">
      <c r="C1" s="1" t="s">
        <v>0</v>
      </c>
      <c r="D1" s="1"/>
      <c r="E1" s="1"/>
      <c r="F1" s="1"/>
      <c r="G1" s="26"/>
    </row>
    <row r="2" spans="3:8" ht="27.75" customHeight="1" x14ac:dyDescent="0.4">
      <c r="C2" s="1" t="s">
        <v>1</v>
      </c>
      <c r="D2" s="1"/>
      <c r="E2" s="1"/>
      <c r="F2" s="1"/>
      <c r="G2" s="26"/>
    </row>
    <row r="3" spans="3:8" ht="27.75" customHeight="1" x14ac:dyDescent="0.4">
      <c r="C3" s="3" t="s">
        <v>2</v>
      </c>
      <c r="D3" s="3" t="s">
        <v>118</v>
      </c>
      <c r="E3" s="4"/>
      <c r="F3" s="5"/>
      <c r="G3" s="26"/>
    </row>
    <row r="4" spans="3:8" ht="21.6" thickBot="1" x14ac:dyDescent="0.45">
      <c r="C4" s="6" t="s">
        <v>119</v>
      </c>
      <c r="D4" s="26"/>
      <c r="E4" s="26"/>
      <c r="F4" s="26"/>
      <c r="G4" s="26"/>
    </row>
    <row r="5" spans="3:8" ht="57" customHeight="1" thickBot="1" x14ac:dyDescent="0.35">
      <c r="D5" s="102" t="s">
        <v>5</v>
      </c>
      <c r="E5" s="103"/>
      <c r="F5" s="27"/>
    </row>
    <row r="6" spans="3:8" ht="60" customHeight="1" thickBot="1" x14ac:dyDescent="0.35">
      <c r="C6" s="7" t="s">
        <v>47</v>
      </c>
      <c r="D6" s="19" t="s">
        <v>49</v>
      </c>
      <c r="E6" s="19" t="s">
        <v>12</v>
      </c>
      <c r="F6" s="19" t="s">
        <v>61</v>
      </c>
      <c r="G6" s="19" t="s">
        <v>50</v>
      </c>
      <c r="H6" s="7" t="s">
        <v>62</v>
      </c>
    </row>
    <row r="7" spans="3:8" ht="15" thickBot="1" x14ac:dyDescent="0.35">
      <c r="C7" s="9" t="s">
        <v>48</v>
      </c>
      <c r="D7" s="17">
        <v>1</v>
      </c>
      <c r="E7" s="17">
        <v>2</v>
      </c>
      <c r="F7" s="17">
        <v>3</v>
      </c>
      <c r="G7" s="9">
        <v>4</v>
      </c>
      <c r="H7" s="9" t="s">
        <v>63</v>
      </c>
    </row>
    <row r="8" spans="3:8" x14ac:dyDescent="0.3">
      <c r="C8" s="57" t="s">
        <v>95</v>
      </c>
      <c r="D8" s="56" t="s">
        <v>73</v>
      </c>
      <c r="E8" s="15" t="s">
        <v>72</v>
      </c>
      <c r="F8" s="15">
        <v>5</v>
      </c>
      <c r="G8" s="72">
        <v>38.4</v>
      </c>
      <c r="H8" s="87">
        <f>F8*G8</f>
        <v>192</v>
      </c>
    </row>
    <row r="9" spans="3:8" x14ac:dyDescent="0.3">
      <c r="C9" s="58" t="s">
        <v>96</v>
      </c>
      <c r="D9" s="55" t="s">
        <v>73</v>
      </c>
      <c r="E9" s="37" t="s">
        <v>71</v>
      </c>
      <c r="F9" s="55">
        <v>1</v>
      </c>
      <c r="G9" s="73">
        <v>38.4</v>
      </c>
      <c r="H9" s="88">
        <f t="shared" ref="H9:H24" si="0">F9*G9</f>
        <v>38.4</v>
      </c>
    </row>
    <row r="10" spans="3:8" x14ac:dyDescent="0.3">
      <c r="C10" s="58" t="s">
        <v>97</v>
      </c>
      <c r="D10" s="55" t="s">
        <v>125</v>
      </c>
      <c r="E10" s="16" t="s">
        <v>126</v>
      </c>
      <c r="F10" s="25">
        <v>24</v>
      </c>
      <c r="G10" s="73">
        <v>6.48</v>
      </c>
      <c r="H10" s="88">
        <f t="shared" si="0"/>
        <v>155.52000000000001</v>
      </c>
    </row>
    <row r="11" spans="3:8" x14ac:dyDescent="0.3">
      <c r="C11" s="58" t="s">
        <v>98</v>
      </c>
      <c r="D11" s="55" t="s">
        <v>125</v>
      </c>
      <c r="E11" s="37" t="s">
        <v>74</v>
      </c>
      <c r="F11" s="55">
        <v>228</v>
      </c>
      <c r="G11" s="73">
        <v>8.7200000000000006</v>
      </c>
      <c r="H11" s="88">
        <f t="shared" si="0"/>
        <v>1988.16</v>
      </c>
    </row>
    <row r="12" spans="3:8" x14ac:dyDescent="0.3">
      <c r="C12" s="58" t="s">
        <v>99</v>
      </c>
      <c r="D12" s="25" t="s">
        <v>125</v>
      </c>
      <c r="E12" s="16" t="s">
        <v>77</v>
      </c>
      <c r="F12" s="55">
        <v>532</v>
      </c>
      <c r="G12" s="73">
        <v>8.7200000000000006</v>
      </c>
      <c r="H12" s="88">
        <f t="shared" si="0"/>
        <v>4639.04</v>
      </c>
    </row>
    <row r="13" spans="3:8" x14ac:dyDescent="0.3">
      <c r="C13" s="58" t="s">
        <v>100</v>
      </c>
      <c r="D13" s="25" t="s">
        <v>125</v>
      </c>
      <c r="E13" s="16" t="s">
        <v>75</v>
      </c>
      <c r="F13" s="55">
        <v>1010</v>
      </c>
      <c r="G13" s="73">
        <v>11.44</v>
      </c>
      <c r="H13" s="88">
        <f t="shared" si="0"/>
        <v>11554.4</v>
      </c>
    </row>
    <row r="14" spans="3:8" x14ac:dyDescent="0.3">
      <c r="C14" s="58" t="s">
        <v>101</v>
      </c>
      <c r="D14" s="25" t="s">
        <v>125</v>
      </c>
      <c r="E14" s="16" t="s">
        <v>72</v>
      </c>
      <c r="F14" s="55">
        <v>130</v>
      </c>
      <c r="G14" s="73">
        <v>12.16</v>
      </c>
      <c r="H14" s="88">
        <f t="shared" si="0"/>
        <v>1580.8</v>
      </c>
    </row>
    <row r="15" spans="3:8" x14ac:dyDescent="0.3">
      <c r="C15" s="58" t="s">
        <v>102</v>
      </c>
      <c r="D15" s="25" t="s">
        <v>125</v>
      </c>
      <c r="E15" s="16" t="s">
        <v>71</v>
      </c>
      <c r="F15" s="25">
        <v>4</v>
      </c>
      <c r="G15" s="73">
        <v>13.12</v>
      </c>
      <c r="H15" s="88">
        <f t="shared" si="0"/>
        <v>52.48</v>
      </c>
    </row>
    <row r="16" spans="3:8" x14ac:dyDescent="0.3">
      <c r="C16" s="58" t="s">
        <v>103</v>
      </c>
      <c r="D16" s="25" t="s">
        <v>125</v>
      </c>
      <c r="E16" s="37" t="s">
        <v>76</v>
      </c>
      <c r="F16" s="55">
        <v>8</v>
      </c>
      <c r="G16" s="73">
        <v>13.12</v>
      </c>
      <c r="H16" s="88">
        <f t="shared" si="0"/>
        <v>104.96</v>
      </c>
    </row>
    <row r="17" spans="3:8" x14ac:dyDescent="0.3">
      <c r="C17" s="58" t="s">
        <v>104</v>
      </c>
      <c r="D17" s="25" t="s">
        <v>162</v>
      </c>
      <c r="E17" s="16" t="s">
        <v>92</v>
      </c>
      <c r="F17" s="55">
        <v>12</v>
      </c>
      <c r="G17" s="73">
        <v>6.48</v>
      </c>
      <c r="H17" s="88">
        <f t="shared" si="0"/>
        <v>77.760000000000005</v>
      </c>
    </row>
    <row r="18" spans="3:8" x14ac:dyDescent="0.3">
      <c r="C18" s="58" t="s">
        <v>105</v>
      </c>
      <c r="D18" s="25" t="s">
        <v>162</v>
      </c>
      <c r="E18" s="16" t="s">
        <v>77</v>
      </c>
      <c r="F18" s="55">
        <v>4</v>
      </c>
      <c r="G18" s="73">
        <v>8.7200000000000006</v>
      </c>
      <c r="H18" s="88">
        <f t="shared" si="0"/>
        <v>34.880000000000003</v>
      </c>
    </row>
    <row r="19" spans="3:8" x14ac:dyDescent="0.3">
      <c r="C19" s="58" t="s">
        <v>106</v>
      </c>
      <c r="D19" s="25" t="s">
        <v>162</v>
      </c>
      <c r="E19" s="16" t="s">
        <v>75</v>
      </c>
      <c r="F19" s="55">
        <v>52</v>
      </c>
      <c r="G19" s="73">
        <v>11.44</v>
      </c>
      <c r="H19" s="88">
        <f t="shared" si="0"/>
        <v>594.88</v>
      </c>
    </row>
    <row r="20" spans="3:8" x14ac:dyDescent="0.3">
      <c r="C20" s="58" t="s">
        <v>107</v>
      </c>
      <c r="D20" s="25" t="s">
        <v>162</v>
      </c>
      <c r="E20" s="16" t="s">
        <v>72</v>
      </c>
      <c r="F20" s="55">
        <v>24</v>
      </c>
      <c r="G20" s="73">
        <v>12.16</v>
      </c>
      <c r="H20" s="88">
        <f t="shared" si="0"/>
        <v>291.84000000000003</v>
      </c>
    </row>
    <row r="21" spans="3:8" x14ac:dyDescent="0.3">
      <c r="C21" s="58" t="s">
        <v>108</v>
      </c>
      <c r="D21" s="25" t="s">
        <v>173</v>
      </c>
      <c r="E21" s="16" t="s">
        <v>74</v>
      </c>
      <c r="F21" s="55">
        <v>8</v>
      </c>
      <c r="G21" s="73">
        <v>11.68</v>
      </c>
      <c r="H21" s="88">
        <f t="shared" si="0"/>
        <v>93.44</v>
      </c>
    </row>
    <row r="22" spans="3:8" x14ac:dyDescent="0.3">
      <c r="C22" s="58" t="s">
        <v>109</v>
      </c>
      <c r="D22" s="25" t="s">
        <v>173</v>
      </c>
      <c r="E22" s="16" t="s">
        <v>77</v>
      </c>
      <c r="F22" s="55">
        <v>120</v>
      </c>
      <c r="G22" s="73">
        <v>11.68</v>
      </c>
      <c r="H22" s="88">
        <f t="shared" si="0"/>
        <v>1401.6</v>
      </c>
    </row>
    <row r="23" spans="3:8" x14ac:dyDescent="0.3">
      <c r="C23" s="58" t="s">
        <v>110</v>
      </c>
      <c r="D23" s="25" t="s">
        <v>173</v>
      </c>
      <c r="E23" s="16" t="s">
        <v>75</v>
      </c>
      <c r="F23" s="55">
        <v>274</v>
      </c>
      <c r="G23" s="73">
        <v>14.08</v>
      </c>
      <c r="H23" s="88">
        <f t="shared" si="0"/>
        <v>3857.92</v>
      </c>
    </row>
    <row r="24" spans="3:8" ht="15" thickBot="1" x14ac:dyDescent="0.35">
      <c r="C24" s="58" t="s">
        <v>111</v>
      </c>
      <c r="D24" s="25" t="s">
        <v>173</v>
      </c>
      <c r="E24" s="16" t="s">
        <v>72</v>
      </c>
      <c r="F24" s="55">
        <v>72</v>
      </c>
      <c r="G24" s="73">
        <v>14.08</v>
      </c>
      <c r="H24" s="89">
        <f t="shared" si="0"/>
        <v>1013.76</v>
      </c>
    </row>
    <row r="25" spans="3:8" ht="15" thickBot="1" x14ac:dyDescent="0.35">
      <c r="H25" s="81">
        <f>SUM(H8:H24)</f>
        <v>27671.839999999993</v>
      </c>
    </row>
  </sheetData>
  <sheetProtection formatCells="0" formatColumns="0" formatRows="0"/>
  <mergeCells count="1">
    <mergeCell ref="D5:E5"/>
  </mergeCells>
  <phoneticPr fontId="12" type="noConversion"/>
  <conditionalFormatting sqref="G8:G24">
    <cfRule type="expression" dxfId="2" priority="1">
      <formula>OR(G8="")</formula>
    </cfRule>
  </conditionalFormatting>
  <dataValidations count="1">
    <dataValidation type="custom" allowBlank="1" showInputMessage="1" showErrorMessage="1" error="Upišite iznos na dvije decimale!" sqref="G8:G24" xr:uid="{3E771576-33AF-481E-AD34-C894304DEF80}">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8"/>
  <sheetViews>
    <sheetView topLeftCell="B10" zoomScale="90" zoomScaleNormal="90" workbookViewId="0">
      <selection activeCell="H8" sqref="H8:H17"/>
    </sheetView>
  </sheetViews>
  <sheetFormatPr defaultColWidth="9.109375" defaultRowHeight="14.4" x14ac:dyDescent="0.3"/>
  <cols>
    <col min="1" max="1" width="0" hidden="1" customWidth="1"/>
    <col min="3" max="3" width="14.6640625" customWidth="1"/>
    <col min="4" max="4" width="17.5546875" customWidth="1"/>
    <col min="5" max="6" width="14.6640625" customWidth="1"/>
    <col min="7" max="8" width="20.6640625" customWidth="1"/>
  </cols>
  <sheetData>
    <row r="1" spans="3:8" ht="21" x14ac:dyDescent="0.4">
      <c r="C1" s="1" t="s">
        <v>0</v>
      </c>
      <c r="D1" s="1"/>
      <c r="E1" s="1"/>
      <c r="F1" s="1"/>
      <c r="G1" s="26"/>
    </row>
    <row r="2" spans="3:8" ht="21" x14ac:dyDescent="0.4">
      <c r="C2" s="1" t="s">
        <v>1</v>
      </c>
      <c r="D2" s="1"/>
      <c r="E2" s="1"/>
      <c r="F2" s="1"/>
      <c r="G2" s="26"/>
    </row>
    <row r="3" spans="3:8" ht="28.8" x14ac:dyDescent="0.4">
      <c r="C3" s="3" t="s">
        <v>2</v>
      </c>
      <c r="D3" s="3" t="s">
        <v>121</v>
      </c>
      <c r="E3" s="4"/>
      <c r="F3" s="5"/>
      <c r="G3" s="26"/>
    </row>
    <row r="4" spans="3:8" ht="21.6" thickBot="1" x14ac:dyDescent="0.45">
      <c r="C4" s="6" t="s">
        <v>120</v>
      </c>
      <c r="D4" s="26"/>
      <c r="E4" s="26"/>
      <c r="F4" s="26"/>
      <c r="G4" s="26"/>
    </row>
    <row r="5" spans="3:8" ht="57" customHeight="1" thickBot="1" x14ac:dyDescent="0.35">
      <c r="D5" s="102" t="s">
        <v>5</v>
      </c>
      <c r="E5" s="103"/>
    </row>
    <row r="6" spans="3:8" ht="69.75" customHeight="1" thickBot="1" x14ac:dyDescent="0.35">
      <c r="C6" s="7" t="s">
        <v>47</v>
      </c>
      <c r="D6" s="19" t="s">
        <v>49</v>
      </c>
      <c r="E6" s="19" t="s">
        <v>12</v>
      </c>
      <c r="F6" s="19" t="s">
        <v>61</v>
      </c>
      <c r="G6" s="7" t="s">
        <v>50</v>
      </c>
      <c r="H6" s="7" t="s">
        <v>62</v>
      </c>
    </row>
    <row r="7" spans="3:8" x14ac:dyDescent="0.3">
      <c r="C7" s="17">
        <v>0</v>
      </c>
      <c r="D7" s="17">
        <v>1</v>
      </c>
      <c r="E7" s="17">
        <v>2</v>
      </c>
      <c r="F7" s="17">
        <v>3</v>
      </c>
      <c r="G7" s="17">
        <v>4</v>
      </c>
      <c r="H7" s="17" t="s">
        <v>63</v>
      </c>
    </row>
    <row r="8" spans="3:8" x14ac:dyDescent="0.3">
      <c r="C8" s="61" t="s">
        <v>95</v>
      </c>
      <c r="D8" s="16" t="s">
        <v>196</v>
      </c>
      <c r="E8" s="16" t="s">
        <v>75</v>
      </c>
      <c r="F8" s="16">
        <v>12</v>
      </c>
      <c r="G8" s="74">
        <v>8.56</v>
      </c>
      <c r="H8" s="90">
        <f>F8*G8</f>
        <v>102.72</v>
      </c>
    </row>
    <row r="9" spans="3:8" x14ac:dyDescent="0.3">
      <c r="C9" s="61" t="s">
        <v>96</v>
      </c>
      <c r="D9" s="16" t="s">
        <v>196</v>
      </c>
      <c r="E9" s="16" t="s">
        <v>72</v>
      </c>
      <c r="F9" s="16">
        <v>4</v>
      </c>
      <c r="G9" s="74">
        <v>8.56</v>
      </c>
      <c r="H9" s="90">
        <f t="shared" ref="H9:H17" si="0">F9*G9</f>
        <v>34.24</v>
      </c>
    </row>
    <row r="10" spans="3:8" x14ac:dyDescent="0.3">
      <c r="C10" s="61" t="s">
        <v>97</v>
      </c>
      <c r="D10" s="16" t="s">
        <v>125</v>
      </c>
      <c r="E10" s="16" t="s">
        <v>126</v>
      </c>
      <c r="F10" s="16">
        <v>8</v>
      </c>
      <c r="G10" s="74">
        <v>6.96</v>
      </c>
      <c r="H10" s="90">
        <f t="shared" si="0"/>
        <v>55.68</v>
      </c>
    </row>
    <row r="11" spans="3:8" x14ac:dyDescent="0.3">
      <c r="C11" s="61" t="s">
        <v>98</v>
      </c>
      <c r="D11" s="16" t="s">
        <v>125</v>
      </c>
      <c r="E11" s="16" t="s">
        <v>74</v>
      </c>
      <c r="F11" s="16">
        <v>148</v>
      </c>
      <c r="G11" s="74">
        <v>6.96</v>
      </c>
      <c r="H11" s="90">
        <f t="shared" si="0"/>
        <v>1030.08</v>
      </c>
    </row>
    <row r="12" spans="3:8" x14ac:dyDescent="0.3">
      <c r="C12" s="61" t="s">
        <v>99</v>
      </c>
      <c r="D12" s="16" t="s">
        <v>125</v>
      </c>
      <c r="E12" s="16" t="s">
        <v>77</v>
      </c>
      <c r="F12" s="16">
        <v>368</v>
      </c>
      <c r="G12" s="74">
        <v>6.96</v>
      </c>
      <c r="H12" s="90">
        <f t="shared" si="0"/>
        <v>2561.2800000000002</v>
      </c>
    </row>
    <row r="13" spans="3:8" x14ac:dyDescent="0.3">
      <c r="C13" s="61" t="s">
        <v>100</v>
      </c>
      <c r="D13" s="16" t="s">
        <v>125</v>
      </c>
      <c r="E13" s="16" t="s">
        <v>75</v>
      </c>
      <c r="F13" s="16">
        <v>154</v>
      </c>
      <c r="G13" s="74">
        <v>6.96</v>
      </c>
      <c r="H13" s="90">
        <f t="shared" si="0"/>
        <v>1071.8399999999999</v>
      </c>
    </row>
    <row r="14" spans="3:8" x14ac:dyDescent="0.3">
      <c r="C14" s="61" t="s">
        <v>101</v>
      </c>
      <c r="D14" s="16" t="s">
        <v>125</v>
      </c>
      <c r="E14" s="16" t="s">
        <v>72</v>
      </c>
      <c r="F14" s="16">
        <v>8</v>
      </c>
      <c r="G14" s="74">
        <v>8.56</v>
      </c>
      <c r="H14" s="90">
        <f t="shared" si="0"/>
        <v>68.48</v>
      </c>
    </row>
    <row r="15" spans="3:8" x14ac:dyDescent="0.3">
      <c r="C15" s="61" t="s">
        <v>102</v>
      </c>
      <c r="D15" s="16" t="s">
        <v>125</v>
      </c>
      <c r="E15" s="16" t="s">
        <v>76</v>
      </c>
      <c r="F15" s="16">
        <v>4</v>
      </c>
      <c r="G15" s="74">
        <v>9.68</v>
      </c>
      <c r="H15" s="90">
        <f t="shared" si="0"/>
        <v>38.72</v>
      </c>
    </row>
    <row r="16" spans="3:8" x14ac:dyDescent="0.3">
      <c r="C16" s="61" t="s">
        <v>103</v>
      </c>
      <c r="D16" s="16" t="s">
        <v>197</v>
      </c>
      <c r="E16" s="16" t="s">
        <v>75</v>
      </c>
      <c r="F16" s="16">
        <v>12</v>
      </c>
      <c r="G16" s="74">
        <v>6.96</v>
      </c>
      <c r="H16" s="90">
        <f t="shared" si="0"/>
        <v>83.52</v>
      </c>
    </row>
    <row r="17" spans="3:8" ht="15" thickBot="1" x14ac:dyDescent="0.35">
      <c r="C17" s="61" t="s">
        <v>104</v>
      </c>
      <c r="D17" s="16" t="s">
        <v>197</v>
      </c>
      <c r="E17" s="16" t="s">
        <v>72</v>
      </c>
      <c r="F17" s="16">
        <v>4</v>
      </c>
      <c r="G17" s="74">
        <v>8.56</v>
      </c>
      <c r="H17" s="91">
        <f t="shared" si="0"/>
        <v>34.24</v>
      </c>
    </row>
    <row r="18" spans="3:8" ht="15" thickBot="1" x14ac:dyDescent="0.35">
      <c r="H18" s="81">
        <f>SUM(H8:H17)</f>
        <v>5080.8</v>
      </c>
    </row>
  </sheetData>
  <sheetProtection formatCells="0" formatColumns="0" formatRows="0"/>
  <mergeCells count="1">
    <mergeCell ref="D5:E5"/>
  </mergeCells>
  <phoneticPr fontId="12" type="noConversion"/>
  <conditionalFormatting sqref="G8:G17">
    <cfRule type="expression" dxfId="1" priority="1">
      <formula>OR(G8="")</formula>
    </cfRule>
  </conditionalFormatting>
  <dataValidations count="1">
    <dataValidation type="custom" allowBlank="1" showInputMessage="1" showErrorMessage="1" error="Upišite iznos na dvije decimale!" sqref="G8:G17" xr:uid="{1A3ADB94-6101-43AB-AA62-844C25E1B92E}">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G13" sqref="G13"/>
    </sheetView>
  </sheetViews>
  <sheetFormatPr defaultRowHeight="14.4" x14ac:dyDescent="0.3"/>
  <cols>
    <col min="2" max="2" width="15.109375" customWidth="1"/>
    <col min="3" max="3" width="13.33203125" customWidth="1"/>
    <col min="4" max="4" width="24.109375" customWidth="1"/>
  </cols>
  <sheetData>
    <row r="1" spans="2:5" x14ac:dyDescent="0.3">
      <c r="B1" s="1" t="s">
        <v>0</v>
      </c>
      <c r="C1" s="1"/>
      <c r="D1" s="1"/>
      <c r="E1" s="1"/>
    </row>
    <row r="2" spans="2:5" x14ac:dyDescent="0.3">
      <c r="B2" s="1" t="s">
        <v>1</v>
      </c>
      <c r="C2" s="1"/>
      <c r="D2" s="1"/>
      <c r="E2" s="1"/>
    </row>
    <row r="3" spans="2:5" ht="57.6" x14ac:dyDescent="0.3">
      <c r="B3" s="3" t="s">
        <v>2</v>
      </c>
      <c r="C3" s="3" t="s">
        <v>123</v>
      </c>
      <c r="D3" s="4"/>
      <c r="E3" s="5"/>
    </row>
    <row r="4" spans="2:5" ht="21.6" thickBot="1" x14ac:dyDescent="0.45">
      <c r="B4" s="6" t="s">
        <v>122</v>
      </c>
    </row>
    <row r="5" spans="2:5" ht="21.6" thickBot="1" x14ac:dyDescent="0.35">
      <c r="B5" s="95" t="s">
        <v>51</v>
      </c>
      <c r="C5" s="96"/>
      <c r="D5" s="104"/>
    </row>
    <row r="6" spans="2:5" ht="15" thickBot="1" x14ac:dyDescent="0.35"/>
    <row r="7" spans="2:5" ht="16.2" thickBot="1" x14ac:dyDescent="0.35">
      <c r="B7" s="105" t="s">
        <v>52</v>
      </c>
      <c r="C7" s="106"/>
      <c r="D7" s="28" t="s">
        <v>53</v>
      </c>
    </row>
    <row r="8" spans="2:5" x14ac:dyDescent="0.3">
      <c r="B8" s="29">
        <v>1</v>
      </c>
      <c r="C8" s="30" t="s">
        <v>84</v>
      </c>
      <c r="D8" s="75">
        <f>'1. PNEUMATICI'!AJ69</f>
        <v>92546.059999999969</v>
      </c>
    </row>
    <row r="9" spans="2:5" x14ac:dyDescent="0.3">
      <c r="B9" s="38">
        <v>2</v>
      </c>
      <c r="C9" s="39" t="s">
        <v>85</v>
      </c>
      <c r="D9" s="82">
        <f>'2. MOTOCIKLI'!X12</f>
        <v>500.54999999999995</v>
      </c>
    </row>
    <row r="10" spans="2:5" x14ac:dyDescent="0.3">
      <c r="B10" s="31">
        <v>3</v>
      </c>
      <c r="C10" s="32" t="s">
        <v>54</v>
      </c>
      <c r="D10" s="76">
        <f>'3. ZAMJENA'!H25</f>
        <v>27671.839999999993</v>
      </c>
    </row>
    <row r="11" spans="2:5" ht="15" thickBot="1" x14ac:dyDescent="0.35">
      <c r="B11" s="31">
        <v>4</v>
      </c>
      <c r="C11" s="33" t="s">
        <v>55</v>
      </c>
      <c r="D11" s="76">
        <f>'4. ČUVANJE'!H18</f>
        <v>5080.8</v>
      </c>
    </row>
    <row r="12" spans="2:5" ht="18.600000000000001" thickBot="1" x14ac:dyDescent="0.4">
      <c r="B12" s="107" t="s">
        <v>56</v>
      </c>
      <c r="C12" s="108"/>
      <c r="D12" s="77">
        <f>SUM(D8:D11)</f>
        <v>125799.24999999997</v>
      </c>
    </row>
    <row r="13" spans="2:5" ht="18.600000000000001" thickBot="1" x14ac:dyDescent="0.4">
      <c r="B13" s="107" t="s">
        <v>57</v>
      </c>
      <c r="C13" s="108"/>
      <c r="D13" s="77">
        <f>D12*0.25</f>
        <v>31449.812499999993</v>
      </c>
    </row>
    <row r="14" spans="2:5" ht="18.600000000000001" thickBot="1" x14ac:dyDescent="0.4">
      <c r="B14" s="107" t="s">
        <v>58</v>
      </c>
      <c r="C14" s="108"/>
      <c r="D14" s="77">
        <f>SUM(D12:D13)</f>
        <v>157249.06249999997</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dcterms:created xsi:type="dcterms:W3CDTF">2015-06-05T18:17:20Z</dcterms:created>
  <dcterms:modified xsi:type="dcterms:W3CDTF">2024-10-25T09:30:07Z</dcterms:modified>
</cp:coreProperties>
</file>